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108" windowWidth="19032" windowHeight="12276" activeTab="2"/>
  </bookViews>
  <sheets>
    <sheet name="NASLOVNICA" sheetId="14" r:id="rId1"/>
    <sheet name="PRIPREMNI" sheetId="1" r:id="rId2"/>
    <sheet name="SOBOSLIKARSKI" sheetId="9" r:id="rId3"/>
    <sheet name="OSTALI" sheetId="5" r:id="rId4"/>
    <sheet name="STRUJA" sheetId="16" r:id="rId5"/>
    <sheet name="REKAPITULACIJA" sheetId="7" r:id="rId6"/>
  </sheets>
  <definedNames>
    <definedName name="_xlnm.Print_Area" localSheetId="0">NASLOVNICA!$A$1:$I$49</definedName>
    <definedName name="_xlnm.Print_Area" localSheetId="4">STRUJA!$A$2:$G$75</definedName>
  </definedNames>
  <calcPr calcId="145621" calcMode="manual"/>
</workbook>
</file>

<file path=xl/calcChain.xml><?xml version="1.0" encoding="utf-8"?>
<calcChain xmlns="http://schemas.openxmlformats.org/spreadsheetml/2006/main">
  <c r="G71" i="16" l="1"/>
  <c r="G59" i="16"/>
  <c r="G75" i="16" s="1"/>
  <c r="G33" i="16"/>
  <c r="G19" i="16"/>
  <c r="G68" i="16"/>
  <c r="G67" i="16"/>
  <c r="G66" i="16"/>
  <c r="G65" i="16"/>
  <c r="G64" i="16"/>
  <c r="G57" i="16"/>
  <c r="G54" i="16"/>
  <c r="G51" i="16"/>
  <c r="G48" i="16"/>
  <c r="G44" i="16"/>
  <c r="G40" i="16"/>
  <c r="G39" i="16"/>
  <c r="G38" i="16"/>
  <c r="G31" i="16"/>
  <c r="G29" i="16"/>
  <c r="G18" i="16"/>
  <c r="G17" i="16"/>
  <c r="G16" i="16"/>
  <c r="G15" i="16"/>
  <c r="G14" i="16"/>
  <c r="G13" i="16"/>
  <c r="G12" i="16"/>
  <c r="G11" i="16"/>
  <c r="G23" i="5" l="1"/>
  <c r="G14" i="1" l="1"/>
  <c r="G16" i="1"/>
  <c r="G11" i="9"/>
  <c r="G11" i="1"/>
  <c r="G8" i="1"/>
  <c r="G18" i="1" l="1"/>
  <c r="H5" i="7"/>
  <c r="H11" i="7" l="1"/>
  <c r="G15" i="5" l="1"/>
  <c r="G11" i="5" l="1"/>
  <c r="G8" i="5"/>
  <c r="G26" i="5" s="1"/>
  <c r="H9" i="7" s="1"/>
  <c r="G8" i="9" l="1"/>
  <c r="G13" i="9" s="1"/>
  <c r="H7" i="7" s="1"/>
  <c r="H13" i="7" s="1"/>
  <c r="H14" i="7" s="1"/>
  <c r="H15" i="7" s="1"/>
</calcChain>
</file>

<file path=xl/sharedStrings.xml><?xml version="1.0" encoding="utf-8"?>
<sst xmlns="http://schemas.openxmlformats.org/spreadsheetml/2006/main" count="223" uniqueCount="142">
  <si>
    <t>01.</t>
  </si>
  <si>
    <t>PRIPREMNI RADOVI</t>
  </si>
  <si>
    <t>Red.</t>
  </si>
  <si>
    <t>br.</t>
  </si>
  <si>
    <t>Opis stavke</t>
  </si>
  <si>
    <t>J.m.</t>
  </si>
  <si>
    <t>Kol.</t>
  </si>
  <si>
    <t>02.</t>
  </si>
  <si>
    <t>h</t>
  </si>
  <si>
    <t>03.</t>
  </si>
  <si>
    <t xml:space="preserve">PRIPREMNI RADOVI UKUPNO: </t>
  </si>
  <si>
    <t>m2</t>
  </si>
  <si>
    <t>kom</t>
  </si>
  <si>
    <t>04.</t>
  </si>
  <si>
    <t>05.</t>
  </si>
  <si>
    <t>OSTALI RADOVI</t>
  </si>
  <si>
    <t>REKAPITULACIJA GRAĐEVINSKO - OBRTNIČKIH RADOVA</t>
  </si>
  <si>
    <t>1.</t>
  </si>
  <si>
    <t xml:space="preserve">PRIPREMNI RADOVI : </t>
  </si>
  <si>
    <t>3.</t>
  </si>
  <si>
    <t>5.</t>
  </si>
  <si>
    <t xml:space="preserve">OSTALI RADOVI : </t>
  </si>
  <si>
    <t>paušal</t>
  </si>
  <si>
    <t>GRAĐEVINSKO-OBRTNIČKI RADOVI UKUPNO:</t>
  </si>
  <si>
    <t>br</t>
  </si>
  <si>
    <t>Jed. Cij.</t>
  </si>
  <si>
    <t>Jed.cij.</t>
  </si>
  <si>
    <t>Uk.cij.</t>
  </si>
  <si>
    <t>Uk. Cij.</t>
  </si>
  <si>
    <t>6.</t>
  </si>
  <si>
    <t>Raščišćavanje prostora od raznog namještaja. U cijenu uključiti utovar i odvoz na deponiju ili mjesto određeno od strane investitora. Obračun za kompletne radove.</t>
  </si>
  <si>
    <t>SOBOSLIKARSKI I LIČILAČKI RADOVI</t>
  </si>
  <si>
    <t>Ličenje postojećih ulaznih dvokrilnih ostakljenih vrata - metalnih dijelova, crnom uljanom mat bojom u 2 naliča uz prethodno čišćenje postojećeg naliča.</t>
  </si>
  <si>
    <t>Generalno čišćenje prostora interpretacijskog centra.</t>
  </si>
  <si>
    <t>OSTALI RADOVI UKUPNO:</t>
  </si>
  <si>
    <t xml:space="preserve">SOBOSLIKARSKI I LIČILAČKI RADOVI UKUPNO: </t>
  </si>
  <si>
    <t xml:space="preserve">Postojeći pod iz keramike koja oponaša opeku očistiti i urediti, te po potrebi zamijeniti oštećene elemente. </t>
  </si>
  <si>
    <t>06.</t>
  </si>
  <si>
    <t>SOBOSLIKARSKI I LIČILAČKI RADOVI :</t>
  </si>
  <si>
    <t>Čišćenje dijelova zidova koji se rule uslijed vlage i prethodnih oštećenja.</t>
  </si>
  <si>
    <t>Izrada prodora i šliceva za ugradnju svih  instalacija u prostoru za posjetitelje. Zazidavanje/zapunjavanje šliceva i prodora instalacija nakon njihove ugradnje mortom od prirodnog hidrauličnog vapna NHL 3,5. Razne pripomoći pri ugradnji instalacija.</t>
  </si>
  <si>
    <t>Površina poda  P=22,70m2</t>
  </si>
  <si>
    <t>RAZDJELNICI</t>
  </si>
  <si>
    <t>Sklopka 10U 0-2 na vratima</t>
  </si>
  <si>
    <t>Dobava, doprema, polaganje i spajanje kabela tip:</t>
  </si>
  <si>
    <t xml:space="preserve"> - PP00-Y 3x2,5 mm2</t>
  </si>
  <si>
    <t>m</t>
  </si>
  <si>
    <t xml:space="preserve"> - PP00-Y 3x1,5 mm2</t>
  </si>
  <si>
    <t xml:space="preserve"> - PP00-Y 5x1,5 mm2</t>
  </si>
  <si>
    <t xml:space="preserve"> - PP00-Y 2x2,5 mm2</t>
  </si>
  <si>
    <t xml:space="preserve"> - P/FY 16mm2</t>
  </si>
  <si>
    <t>Ekstrudirana aluminijska šina, profil duljine 3000 mm, eloksirana, bijele/crne boje, mogućnost montaže modula sa donje strane. Montaža viseća - uz potreban spojni, napojni i ovjesni pribor u obliku pravokutnika za dva napajanja, prema nacrtima</t>
  </si>
  <si>
    <t>Nadgradna protupanik svjetiljka, autonomije 1h, izvor svjetla LED, sa mogućnošću odabira trajni/pripravni spoj, stupnja zaštite IP42</t>
  </si>
  <si>
    <t>kpl</t>
  </si>
  <si>
    <t>Patch paneli</t>
  </si>
  <si>
    <t>Dobava i spajanje priključnica Cat. 6, modul certificiran 1xRJ45:</t>
  </si>
  <si>
    <t xml:space="preserve"> - Plastična cijev PHD Ф20 mm</t>
  </si>
  <si>
    <t>ELEKTROTEHNIČKE INSTALACIJE:</t>
  </si>
  <si>
    <t>INSTALACIJA RASVJETE I UTIČNICA</t>
  </si>
  <si>
    <t>Investitor:</t>
  </si>
  <si>
    <t>Primorsko-goranska županija</t>
  </si>
  <si>
    <t xml:space="preserve">Slogin kula 2/III, 51 000 Rijeka, HR </t>
  </si>
  <si>
    <t>Građevina:</t>
  </si>
  <si>
    <t>Interpretacijski centar Gradina Trsat</t>
  </si>
  <si>
    <r>
      <t>Lokacija</t>
    </r>
    <r>
      <rPr>
        <sz val="12"/>
        <color theme="1"/>
        <rFont val="DINPro-Regular"/>
        <charset val="238"/>
      </rPr>
      <t xml:space="preserve">: </t>
    </r>
  </si>
  <si>
    <t>Gradina Trsat, Rijeka</t>
  </si>
  <si>
    <r>
      <t>TD:</t>
    </r>
    <r>
      <rPr>
        <b/>
        <sz val="11"/>
        <color theme="1"/>
        <rFont val="DINPro-Regular"/>
        <charset val="238"/>
      </rPr>
      <t xml:space="preserve">   </t>
    </r>
    <r>
      <rPr>
        <sz val="11"/>
        <color theme="1"/>
        <rFont val="DINPro-Regular"/>
        <charset val="238"/>
      </rPr>
      <t>01/16-IP</t>
    </r>
  </si>
  <si>
    <r>
      <t>DATUM:</t>
    </r>
    <r>
      <rPr>
        <sz val="11"/>
        <color theme="1"/>
        <rFont val="DINPro-Regular"/>
        <charset val="238"/>
      </rPr>
      <t xml:space="preserve">  siječanj, 2018.</t>
    </r>
  </si>
  <si>
    <t>Faza:</t>
  </si>
  <si>
    <t>IZVEDBENI PROJEKT UNUTRAŠNJEG UREĐENJA</t>
  </si>
  <si>
    <t>Autori:</t>
  </si>
  <si>
    <t>Vinko Penezić, ovl. arh.</t>
  </si>
  <si>
    <t>Krešimir Rogina, ovl. arh.</t>
  </si>
  <si>
    <t>Suradnici:</t>
  </si>
  <si>
    <t>Snježana Jakopčić, dipl.ing.arh</t>
  </si>
  <si>
    <t>Nikolina Raguž-Lučić, mag.ing.arh</t>
  </si>
  <si>
    <t>Ana Karabotić, dipl.ing arh.</t>
  </si>
  <si>
    <t>Tvrtka:</t>
  </si>
  <si>
    <t>PENEZIĆ I ROGINA ARHITEKTI d.o.o.</t>
  </si>
  <si>
    <t>Bauerova 8, Zagreb</t>
  </si>
  <si>
    <t>Direktor:</t>
  </si>
  <si>
    <t>UKUPNO INSTALACIJA RASVJETE I UTIČNICA:</t>
  </si>
  <si>
    <t>ELEKTROTEHNIČKE INSTALACIJE</t>
  </si>
  <si>
    <t>INSTALACIJA JAKE STRUJE</t>
  </si>
  <si>
    <t>RO - TRSAT</t>
  </si>
  <si>
    <t>UKUPNO RAZDJELNICI:</t>
  </si>
  <si>
    <t>NAPOJNI I INSTALACIJSKI KABELI</t>
  </si>
  <si>
    <t>02.1</t>
  </si>
  <si>
    <t>st 02.1</t>
  </si>
  <si>
    <t>02.2</t>
  </si>
  <si>
    <t>UKUPNO NAPOJNI I INSTALACIJSKI KABELI:</t>
  </si>
  <si>
    <t>03.1</t>
  </si>
  <si>
    <t xml:space="preserve"> - prekidač obični p/ž</t>
  </si>
  <si>
    <t>03.2</t>
  </si>
  <si>
    <t>03.3</t>
  </si>
  <si>
    <t>03.4</t>
  </si>
  <si>
    <t>03.5</t>
  </si>
  <si>
    <t>03.6</t>
  </si>
  <si>
    <t xml:space="preserve">Viseća svjetiljka kućište izrađeno iz aluminijskog estrudiranog profila bijelo/crno plastificiranog strukturiranim epoxy prahom, standardni završetak eloksirani aluminij, prema zahtijevu plastificirano u boju prema izboru (bijelo, sivo, crno), sadrži estrudirani akrilni satinirani akrilni difuzor. Svjetiljku je moguće instalirati kao kontinuiranu svjetleću liniju. Izvor svjetla visokoučinkoviti LED  LED izvor svjetla snage 47W(69W), boje svijetla 3000K klasifikacije MacAdam3, CRI&gt;80, efikasnosti 127/115lm/W, ukupnog svjetlosnog toka 6850lm (8750lm). </t>
  </si>
  <si>
    <t>Energetski razred A+, komplet sa potrebnim konverterom za napajanje LED modula konstantne struje 250-350mA, Tolerancije LED izvora svjetla izrađen je prema standardima EN 62031, EN62471, EN61347-1, EN61547, EN55015, te dopuštenim tolerancijama prema CIE 1931, energetski razred A+.</t>
  </si>
  <si>
    <t xml:space="preserve">LED reflektor pomično-zakretni, aluminijskog kućišta bijelo/crno plastificiranog strukturiranim epoxy prahom, namijenjen za montažu na 3F napojnu šinu te adapterom za odabir 1-3 strujnog kruga. </t>
  </si>
  <si>
    <t>Reflektor sadrži visokosjajni aluminijski odsijač sa tri tipa optike čiji će odabir biti specificiran na licu mjesta (usko, srednje i široko kutno). Izvor svjetla LED snage 28W, boje svjetla 3000K, uzvrata boje CRI&gt;80. Energetski razred A++, komplet sa potrebnim DALI push-DIM strujnim konverterom za regulaciju inteziteta preko tipkala ugrađenog na kućište svjetiljke.</t>
  </si>
  <si>
    <t>INSTALACIJA TELEFONA I STKUKTURNE MREŽE</t>
  </si>
  <si>
    <t>04.1</t>
  </si>
  <si>
    <t>04.2</t>
  </si>
  <si>
    <t>04.3</t>
  </si>
  <si>
    <t xml:space="preserve">Dobava i uvlačenje kabela: 1x UTP 4x2 AWG 23 Cat6 </t>
  </si>
  <si>
    <t>04.4</t>
  </si>
  <si>
    <t>UKUPNO INSTALACIJA TELEFONA I STRUKTURNE MREŽE</t>
  </si>
  <si>
    <t>ELEKTROTEHNIČKE INSTALACIJE UKUPNO:</t>
  </si>
  <si>
    <t xml:space="preserve">Restauratorsko sondiranje slojeva naliča i žbuke. Obračun prema komadu izvedene i obrađene sonde. </t>
  </si>
  <si>
    <t>Izrada dokumentacije i izvještaja o izvedenim konzervatorsko-restauratorskim radovima na naliču i žbuci.</t>
  </si>
  <si>
    <t>Razvodni ormar tip kao SCHRACK 3x12 DIN ili jednakovrijedan, dimenzije vxšxd 600x400x86mm (preurediti postojeći).</t>
  </si>
  <si>
    <t>Odvodnik prenapona  SPD 20kA,klasaII 1p.</t>
  </si>
  <si>
    <t>Četveropolna strujna zaštitna sklopka za , tip FI 40/2/0,03 A, proizvođač tip kao Schrack ili jednakovrijedan.</t>
  </si>
  <si>
    <t>Jednopolni automatski instalacijski prekidač karakteristike B10A/1p, proizvođač tip kao Schrack ili jednakovrijedan.</t>
  </si>
  <si>
    <t xml:space="preserve">Jednopolni automatski instalacijski prekidač karakteristike B16A/1p, proizvođač tip kao  Schrack ili jednakovrijedan. </t>
  </si>
  <si>
    <t>Dobava i ugradnja komplet sve kao Vimar ili jednakovrijedno.</t>
  </si>
  <si>
    <t xml:space="preserve"> - priključnica šuko, jednostruka, 1 x 220 VAC/16 A, za podnu kutiju, tip kao Plana - Vimar ili jednakovrijedno.</t>
  </si>
  <si>
    <t xml:space="preserve"> - priključnica šuko, jednostruka, sa zaštitnim poklopcem, 1 x 220 VAC/16 A, p/ž tip kao Plana - Vimar ili jednakovrijedno</t>
  </si>
  <si>
    <t>tip kao Mini ili jednakovrijedan</t>
  </si>
  <si>
    <t>tip kao Track 3000 - Radijus ili jednakovrijedno.</t>
  </si>
  <si>
    <t>tip kao GR310 ili jednakovrijedno.</t>
  </si>
  <si>
    <t>tip kao KSA-V ili jednakovrijedno.</t>
  </si>
  <si>
    <t>tip kao LED flex 500 ili jednakovrijedno</t>
  </si>
  <si>
    <t>Razvodni ormar tip kao SCHRACK 3x12 DIN ili jednakovrijedni, dimenzije vxšxd 600x400x86mm</t>
  </si>
  <si>
    <t>Ekstrudiran aluminijski profil duljine 500 mm, sa opal akrilnim difuzorom, završnim čepovima, indirektna rasvjeta. Izvor svjetla LED snage 5W, boje svjetla 3000K, uzvrata boje CRI&gt;80, efikasnosti 130lm/W, ukupnog svjetlosnog toka 1200lm. Energetski razred A+, komplet sa potrebnim konverterima za napajanje LEDa</t>
  </si>
  <si>
    <t>Ličenje unutarnjih zidova i stropova vapnenim mlijekom, prema rezultatima restauratorskog sondiranja, a u dogovoru s nadležnim konzervatorom.</t>
  </si>
  <si>
    <t>4.2. TROŠKOVNIK GRAĐEVINSKO-OBRTNIČKIH RADOVA</t>
  </si>
  <si>
    <t>Prozorske klupčice</t>
  </si>
  <si>
    <t>Prozorske klupčice postaviti na prethodno pripremljenu i zaravnatu podlogu. Prepust preko parapetnog zida je 3 cm, a spoj sa zidom uredno obraditi. U svakom parapetu predviđena je ugradnja rasvjetnog tijela te je na tome mjestu potrebno izrezati otvor u ploči.</t>
  </si>
  <si>
    <t xml:space="preserve">Točne dimenzije otvora biti će definirane nakon točnog odabira rasvjete. Otvor izvesti sa zarezom za upuštanje poklopca iz mutnog žućkastog pleksiglasa. Max. dimenzije poklopca 69x10cm. Dimenzije u troškovniku su okvirne, a točne mjere uzeti na objektu prije početka izvođenja radova. U cijeni obuhvaćeno zatvaranje reške uz doprozornik kit masom.  Obračun po komadu. </t>
  </si>
  <si>
    <t>Površina jedne klupčice cca P=0.75m2  Površina jednog pleksiglas poklopca cca P=0.07m2</t>
  </si>
  <si>
    <t>3</t>
  </si>
  <si>
    <t>Transformator tipa kao Tridonic ili jednakovrijedan 230/24V 150W.</t>
  </si>
  <si>
    <t>PDV:</t>
  </si>
  <si>
    <t>SVEUKUPNO:</t>
  </si>
  <si>
    <t>Cijena stavke uključuje sav potreban rad I materijal.</t>
  </si>
  <si>
    <r>
      <t xml:space="preserve">NAPOMENA : </t>
    </r>
    <r>
      <rPr>
        <sz val="12"/>
        <rFont val="Calibri"/>
        <family val="2"/>
        <charset val="238"/>
        <scheme val="minor"/>
      </rPr>
      <t>U cijenu svake pojedine stavke uključeno: dobava svog materijala, sav vanjski i unutrašnji transport do mjesta ugradbe.</t>
    </r>
    <r>
      <rPr>
        <b/>
        <sz val="12"/>
        <rFont val="Calibri"/>
        <family val="2"/>
        <charset val="238"/>
        <scheme val="minor"/>
      </rPr>
      <t xml:space="preserve">
</t>
    </r>
  </si>
  <si>
    <t>Ostali materijal (L1,L2,L3, N i PE sabirnice, nosači,kanalice, stopice, vijci i sl. ) potreban za dovršenje stavke. Cijena komplet izvedenog razdjelnika sa montažom i spajanjem na objektu, te isporukom sheme spajanja stvarno izvedenog stanja.</t>
  </si>
  <si>
    <t>Dobava, doprema , polaganje i spajanje vodiča P/F za izvedbu izjednačenja potencijala.                 
tip: P/F 6 mm2</t>
  </si>
  <si>
    <t>Izrada, dobava i ugradnja unutarnjih  prozorskih klupčica ukupnom površinom na 3 postojeća parapeta. Izraditi iz compact Fundermax ploča, tip kao " MAX compact exterijer FH" ili jednakovrijedno, debljine min.12 mm, boja prado brown (0028NT). Plohe klupčica su trapezoidnog oblika, prosječne dimenzije trapezoidnog komada klupčice 61x96x122x82 cm (dozvoljeno je odstupanje  max. +/- 3%). Dimenzije klupčica unutar prozorskih niša variraju pa je obavezna precizna izmjera na licu mjesta prije izrade radioničkih nacrta.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</si>
</sst>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Red]\-#,##0.00\ "/>
    <numFmt numFmtId="165" formatCode="#,##0.00\ &quot;kn&quot;"/>
    <numFmt numFmtId="166" formatCode="#,##0_ ;[Red]\-#,##0\ "/>
  </numFmts>
  <fonts count="21">
    <font>
      <sz val="11"/>
      <color theme="1"/>
      <name val="Calibri"/>
      <family val="2"/>
      <charset val="238"/>
      <scheme val="minor"/>
    </font>
    <font>
      <sz val="12"/>
      <name val="Arial CE"/>
      <charset val="238"/>
    </font>
    <font>
      <sz val="10"/>
      <name val="Arial"/>
      <family val="2"/>
      <charset val="238"/>
    </font>
    <font>
      <sz val="11"/>
      <color indexed="8"/>
      <name val="Calibri"/>
      <family val="2"/>
      <charset val="238"/>
    </font>
    <font>
      <sz val="10"/>
      <name val="Arial CE"/>
      <charset val="238"/>
    </font>
    <font>
      <sz val="9"/>
      <name val="Arial CE"/>
      <family val="2"/>
      <charset val="238"/>
    </font>
    <font>
      <sz val="10"/>
      <name val="Helv"/>
    </font>
    <font>
      <sz val="11"/>
      <name val="Calibri"/>
      <family val="2"/>
      <charset val="238"/>
      <scheme val="minor"/>
    </font>
    <font>
      <b/>
      <sz val="12"/>
      <color theme="1"/>
      <name val="DINPro-Regular"/>
      <charset val="238"/>
    </font>
    <font>
      <sz val="12"/>
      <color theme="1"/>
      <name val="DINPro-Regular"/>
      <charset val="238"/>
    </font>
    <font>
      <sz val="11"/>
      <color theme="1"/>
      <name val="DINPro-Regular"/>
      <charset val="238"/>
    </font>
    <font>
      <sz val="10"/>
      <color theme="1"/>
      <name val="DINPro-Regular"/>
      <charset val="238"/>
    </font>
    <font>
      <b/>
      <sz val="11"/>
      <color theme="1"/>
      <name val="DINPro-Regular"/>
      <charset val="238"/>
    </font>
    <font>
      <sz val="12"/>
      <color theme="1"/>
      <name val="Calibri"/>
      <family val="2"/>
      <charset val="238"/>
      <scheme val="minor"/>
    </font>
    <font>
      <b/>
      <sz val="12"/>
      <color theme="1"/>
      <name val="Calibri"/>
      <family val="2"/>
      <charset val="238"/>
      <scheme val="minor"/>
    </font>
    <font>
      <b/>
      <sz val="12"/>
      <name val="Calibri"/>
      <family val="2"/>
      <charset val="238"/>
      <scheme val="minor"/>
    </font>
    <font>
      <sz val="12"/>
      <name val="Calibri"/>
      <family val="2"/>
      <charset val="238"/>
      <scheme val="minor"/>
    </font>
    <font>
      <b/>
      <sz val="12"/>
      <color indexed="10"/>
      <name val="Calibri"/>
      <family val="2"/>
      <charset val="238"/>
      <scheme val="minor"/>
    </font>
    <font>
      <b/>
      <sz val="12"/>
      <color indexed="62"/>
      <name val="Calibri"/>
      <family val="2"/>
      <charset val="238"/>
      <scheme val="minor"/>
    </font>
    <font>
      <b/>
      <sz val="11"/>
      <color theme="1"/>
      <name val="Calibri"/>
      <family val="2"/>
      <charset val="238"/>
      <scheme val="minor"/>
    </font>
    <font>
      <sz val="12"/>
      <color indexed="8"/>
      <name val="Calibri"/>
      <family val="2"/>
      <charset val="238"/>
      <scheme val="minor"/>
    </font>
  </fonts>
  <fills count="2">
    <fill>
      <patternFill patternType="none"/>
    </fill>
    <fill>
      <patternFill patternType="gray125"/>
    </fill>
  </fills>
  <borders count="27">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thin">
        <color indexed="64"/>
      </top>
      <bottom style="medium">
        <color indexed="64"/>
      </bottom>
      <diagonal/>
    </border>
  </borders>
  <cellStyleXfs count="19">
    <xf numFmtId="0" fontId="0" fillId="0" borderId="0"/>
    <xf numFmtId="0" fontId="1" fillId="0" borderId="0"/>
    <xf numFmtId="0" fontId="3" fillId="0" borderId="0"/>
    <xf numFmtId="0" fontId="2" fillId="0" borderId="0"/>
    <xf numFmtId="164" fontId="1" fillId="0" borderId="0" applyFont="0" applyFill="0" applyBorder="0" applyAlignment="0" applyProtection="0"/>
    <xf numFmtId="0" fontId="5" fillId="0" borderId="0">
      <alignment horizontal="left" vertical="top"/>
    </xf>
    <xf numFmtId="0" fontId="5" fillId="0" borderId="0">
      <alignment horizontal="left" vertical="top"/>
    </xf>
    <xf numFmtId="0" fontId="2" fillId="0" borderId="0"/>
    <xf numFmtId="0" fontId="2" fillId="0" borderId="0"/>
    <xf numFmtId="0" fontId="5" fillId="0" borderId="0">
      <alignment horizontal="left" vertical="top"/>
    </xf>
    <xf numFmtId="0" fontId="2" fillId="0" borderId="0"/>
    <xf numFmtId="0" fontId="4" fillId="0" borderId="0"/>
    <xf numFmtId="0" fontId="4" fillId="0" borderId="0"/>
    <xf numFmtId="0" fontId="5" fillId="0" borderId="0">
      <alignment horizontal="left" vertical="top"/>
    </xf>
    <xf numFmtId="0" fontId="4" fillId="0" borderId="0"/>
    <xf numFmtId="0" fontId="3" fillId="0" borderId="0"/>
    <xf numFmtId="0" fontId="2" fillId="0" borderId="0"/>
    <xf numFmtId="0" fontId="5" fillId="0" borderId="0">
      <alignment horizontal="left" vertical="top"/>
    </xf>
    <xf numFmtId="0" fontId="6" fillId="0" borderId="0"/>
  </cellStyleXfs>
  <cellXfs count="273">
    <xf numFmtId="0" fontId="0" fillId="0" borderId="0" xfId="0"/>
    <xf numFmtId="0" fontId="7" fillId="0" borderId="0" xfId="0" applyFont="1" applyAlignment="1">
      <alignment horizontal="right" vertical="top"/>
    </xf>
    <xf numFmtId="0" fontId="8"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9" fillId="0" borderId="0" xfId="0" applyFont="1" applyAlignment="1">
      <alignment vertical="center"/>
    </xf>
    <xf numFmtId="0" fontId="12" fillId="0" borderId="0" xfId="0" applyFont="1"/>
    <xf numFmtId="0" fontId="12" fillId="0" borderId="0" xfId="0" applyFont="1" applyAlignment="1">
      <alignment vertical="center"/>
    </xf>
    <xf numFmtId="0" fontId="0" fillId="0" borderId="0" xfId="0" applyFont="1" applyBorder="1"/>
    <xf numFmtId="0" fontId="0" fillId="0" borderId="7" xfId="0" applyFont="1" applyBorder="1"/>
    <xf numFmtId="0" fontId="0" fillId="0" borderId="16" xfId="0" applyFont="1" applyBorder="1"/>
    <xf numFmtId="0" fontId="0" fillId="0" borderId="17" xfId="0" applyFont="1" applyBorder="1"/>
    <xf numFmtId="0" fontId="0" fillId="0" borderId="13" xfId="0" applyFont="1" applyBorder="1"/>
    <xf numFmtId="0" fontId="0" fillId="0" borderId="10" xfId="0" applyFont="1" applyBorder="1"/>
    <xf numFmtId="0" fontId="0" fillId="0" borderId="4" xfId="0" applyFont="1" applyBorder="1"/>
    <xf numFmtId="0" fontId="13" fillId="0" borderId="0" xfId="0" applyFont="1"/>
    <xf numFmtId="0" fontId="14" fillId="0" borderId="2" xfId="0" applyFont="1" applyBorder="1"/>
    <xf numFmtId="0" fontId="14" fillId="0" borderId="1" xfId="0" applyFont="1" applyBorder="1"/>
    <xf numFmtId="0" fontId="15" fillId="0" borderId="1" xfId="1" applyFont="1" applyFill="1" applyBorder="1" applyAlignment="1">
      <alignment horizontal="center"/>
    </xf>
    <xf numFmtId="0" fontId="13" fillId="0" borderId="1" xfId="0" applyFont="1" applyBorder="1"/>
    <xf numFmtId="0" fontId="13" fillId="0" borderId="3" xfId="0" applyFont="1" applyBorder="1"/>
    <xf numFmtId="0" fontId="13" fillId="0" borderId="0" xfId="0" applyFont="1" applyBorder="1"/>
    <xf numFmtId="0" fontId="13" fillId="0" borderId="5" xfId="0" applyFont="1" applyBorder="1"/>
    <xf numFmtId="0" fontId="13" fillId="0" borderId="7" xfId="0" applyFont="1" applyBorder="1"/>
    <xf numFmtId="0" fontId="13" fillId="0" borderId="6" xfId="0" applyFont="1" applyBorder="1"/>
    <xf numFmtId="0" fontId="14" fillId="0" borderId="11" xfId="0" applyFont="1" applyBorder="1"/>
    <xf numFmtId="0" fontId="14" fillId="0" borderId="7" xfId="0" applyFont="1" applyBorder="1"/>
    <xf numFmtId="0" fontId="15" fillId="0" borderId="6" xfId="1" applyNumberFormat="1" applyFont="1" applyBorder="1" applyAlignment="1">
      <alignment horizontal="justify" vertical="top" wrapText="1"/>
    </xf>
    <xf numFmtId="0" fontId="15" fillId="0" borderId="6" xfId="1" applyFont="1" applyBorder="1" applyAlignment="1">
      <alignment horizontal="right"/>
    </xf>
    <xf numFmtId="164" fontId="15" fillId="0" borderId="11" xfId="1" applyNumberFormat="1" applyFont="1" applyBorder="1" applyAlignment="1">
      <alignment horizontal="right"/>
    </xf>
    <xf numFmtId="164" fontId="15" fillId="0" borderId="6" xfId="1" applyNumberFormat="1" applyFont="1" applyBorder="1"/>
    <xf numFmtId="165" fontId="15" fillId="0" borderId="6" xfId="1" applyNumberFormat="1" applyFont="1" applyBorder="1"/>
    <xf numFmtId="0" fontId="13" fillId="0" borderId="10" xfId="0" applyFont="1" applyBorder="1"/>
    <xf numFmtId="2" fontId="15" fillId="0" borderId="10" xfId="1" applyNumberFormat="1" applyFont="1" applyBorder="1" applyAlignment="1">
      <alignment horizontal="right" vertical="top"/>
    </xf>
    <xf numFmtId="0" fontId="15" fillId="0" borderId="10" xfId="1" applyFont="1" applyFill="1" applyBorder="1" applyAlignment="1">
      <alignment horizontal="left" vertical="top"/>
    </xf>
    <xf numFmtId="0" fontId="16" fillId="0" borderId="5" xfId="0" applyFont="1" applyFill="1" applyBorder="1" applyAlignment="1">
      <alignment vertical="top" wrapText="1"/>
    </xf>
    <xf numFmtId="0" fontId="13" fillId="0" borderId="11" xfId="0" applyFont="1" applyBorder="1"/>
    <xf numFmtId="0" fontId="13" fillId="0" borderId="6" xfId="0" applyFont="1" applyBorder="1" applyAlignment="1">
      <alignment horizontal="right"/>
    </xf>
    <xf numFmtId="0" fontId="13" fillId="0" borderId="11" xfId="0" applyFont="1" applyBorder="1" applyAlignment="1">
      <alignment horizontal="right"/>
    </xf>
    <xf numFmtId="4" fontId="13" fillId="0" borderId="6" xfId="0" applyNumberFormat="1" applyFont="1" applyBorder="1"/>
    <xf numFmtId="49" fontId="15" fillId="0" borderId="10" xfId="1" applyNumberFormat="1" applyFont="1" applyFill="1" applyBorder="1" applyAlignment="1">
      <alignment horizontal="left" vertical="top"/>
    </xf>
    <xf numFmtId="0" fontId="16" fillId="0" borderId="11" xfId="0" applyFont="1" applyBorder="1"/>
    <xf numFmtId="0" fontId="16" fillId="0" borderId="6" xfId="0" applyFont="1" applyBorder="1"/>
    <xf numFmtId="0" fontId="16" fillId="0" borderId="6" xfId="0" applyFont="1" applyBorder="1" applyAlignment="1">
      <alignment horizontal="right"/>
    </xf>
    <xf numFmtId="0" fontId="16" fillId="0" borderId="11" xfId="0" applyFont="1" applyBorder="1" applyAlignment="1">
      <alignment horizontal="right"/>
    </xf>
    <xf numFmtId="4" fontId="16" fillId="0" borderId="6" xfId="0" applyNumberFormat="1" applyFont="1" applyBorder="1"/>
    <xf numFmtId="0" fontId="15" fillId="0" borderId="1" xfId="1" applyFont="1" applyFill="1" applyBorder="1" applyAlignment="1">
      <alignment horizontal="left"/>
    </xf>
    <xf numFmtId="4" fontId="13" fillId="0" borderId="3" xfId="0" applyNumberFormat="1" applyFont="1" applyBorder="1"/>
    <xf numFmtId="0" fontId="0" fillId="0" borderId="0" xfId="0" applyFont="1"/>
    <xf numFmtId="0" fontId="15" fillId="0" borderId="2" xfId="1" applyFont="1" applyFill="1" applyBorder="1" applyAlignment="1">
      <alignment horizontal="left"/>
    </xf>
    <xf numFmtId="0" fontId="15" fillId="0" borderId="1" xfId="1" applyFont="1" applyFill="1" applyBorder="1"/>
    <xf numFmtId="0" fontId="15" fillId="0" borderId="1" xfId="1" applyFont="1" applyFill="1" applyBorder="1" applyAlignment="1">
      <alignment horizontal="left" vertical="top"/>
    </xf>
    <xf numFmtId="166" fontId="15" fillId="0" borderId="1" xfId="1" applyNumberFormat="1" applyFont="1" applyBorder="1"/>
    <xf numFmtId="164" fontId="17" fillId="0" borderId="3" xfId="1" applyNumberFormat="1" applyFont="1" applyBorder="1" applyAlignment="1">
      <alignment horizontal="center" wrapText="1"/>
    </xf>
    <xf numFmtId="0" fontId="15" fillId="0" borderId="22" xfId="1" applyFont="1" applyFill="1" applyBorder="1" applyAlignment="1">
      <alignment horizontal="right"/>
    </xf>
    <xf numFmtId="0" fontId="15" fillId="0" borderId="22" xfId="1" applyFont="1" applyFill="1" applyBorder="1"/>
    <xf numFmtId="0" fontId="15" fillId="0" borderId="22" xfId="1" applyFont="1" applyFill="1" applyBorder="1" applyAlignment="1">
      <alignment horizontal="justify" vertical="center"/>
    </xf>
    <xf numFmtId="0" fontId="14" fillId="0" borderId="22" xfId="0" applyFont="1" applyBorder="1"/>
    <xf numFmtId="166" fontId="15" fillId="0" borderId="22" xfId="1" applyNumberFormat="1" applyFont="1" applyBorder="1"/>
    <xf numFmtId="164" fontId="17" fillId="0" borderId="22" xfId="1" applyNumberFormat="1" applyFont="1" applyBorder="1" applyAlignment="1">
      <alignment horizontal="center" wrapText="1"/>
    </xf>
    <xf numFmtId="0" fontId="15" fillId="0" borderId="11" xfId="1" applyFont="1" applyFill="1" applyBorder="1" applyAlignment="1">
      <alignment horizontal="right"/>
    </xf>
    <xf numFmtId="0" fontId="15" fillId="0" borderId="6" xfId="1" applyFont="1" applyFill="1" applyBorder="1"/>
    <xf numFmtId="0" fontId="15" fillId="0" borderId="6" xfId="1" applyFont="1" applyFill="1" applyBorder="1" applyAlignment="1">
      <alignment horizontal="left" vertical="top" wrapText="1"/>
    </xf>
    <xf numFmtId="166" fontId="15" fillId="0" borderId="11" xfId="1" applyNumberFormat="1" applyFont="1" applyBorder="1"/>
    <xf numFmtId="164" fontId="17" fillId="0" borderId="6" xfId="1" applyNumberFormat="1" applyFont="1" applyBorder="1" applyAlignment="1">
      <alignment horizontal="center" wrapText="1"/>
    </xf>
    <xf numFmtId="0" fontId="16" fillId="0" borderId="11" xfId="1" applyFont="1" applyFill="1" applyBorder="1" applyAlignment="1">
      <alignment horizontal="right" vertical="top"/>
    </xf>
    <xf numFmtId="0" fontId="16" fillId="0" borderId="6" xfId="1" applyFont="1" applyFill="1" applyBorder="1" applyAlignment="1">
      <alignment horizontal="center" vertical="top"/>
    </xf>
    <xf numFmtId="0" fontId="16" fillId="0" borderId="6" xfId="1" applyFont="1" applyFill="1" applyBorder="1" applyAlignment="1">
      <alignment horizontal="left" vertical="top"/>
    </xf>
    <xf numFmtId="0" fontId="16" fillId="0" borderId="11" xfId="0" applyFont="1" applyBorder="1" applyAlignment="1">
      <alignment horizontal="right" vertical="top"/>
    </xf>
    <xf numFmtId="166" fontId="16" fillId="0" borderId="11" xfId="1" applyNumberFormat="1" applyFont="1" applyBorder="1" applyAlignment="1">
      <alignment horizontal="center" vertical="top"/>
    </xf>
    <xf numFmtId="164" fontId="16" fillId="0" borderId="6" xfId="1" applyNumberFormat="1" applyFont="1" applyBorder="1" applyAlignment="1">
      <alignment horizontal="center" vertical="top" wrapText="1"/>
    </xf>
    <xf numFmtId="0" fontId="16" fillId="0" borderId="0" xfId="0" applyFont="1" applyAlignment="1">
      <alignment horizontal="right" vertical="top"/>
    </xf>
    <xf numFmtId="0" fontId="15" fillId="0" borderId="5" xfId="1" applyFont="1" applyFill="1" applyBorder="1" applyAlignment="1">
      <alignment horizontal="right" vertical="top"/>
    </xf>
    <xf numFmtId="0" fontId="16" fillId="0" borderId="5" xfId="7" applyFont="1" applyFill="1" applyBorder="1" applyAlignment="1">
      <alignment vertical="top" wrapText="1"/>
    </xf>
    <xf numFmtId="0" fontId="15" fillId="0" borderId="11" xfId="1" applyFont="1" applyFill="1" applyBorder="1" applyAlignment="1">
      <alignment horizontal="right" vertical="top"/>
    </xf>
    <xf numFmtId="0" fontId="15" fillId="0" borderId="6" xfId="1" applyFont="1" applyFill="1" applyBorder="1" applyAlignment="1">
      <alignment horizontal="right" vertical="top"/>
    </xf>
    <xf numFmtId="0" fontId="16" fillId="0" borderId="6" xfId="7" applyFont="1" applyFill="1" applyBorder="1" applyAlignment="1">
      <alignment vertical="top" wrapText="1"/>
    </xf>
    <xf numFmtId="4" fontId="13" fillId="0" borderId="11" xfId="0" applyNumberFormat="1" applyFont="1" applyBorder="1"/>
    <xf numFmtId="0" fontId="15" fillId="0" borderId="10" xfId="1" applyFont="1" applyFill="1" applyBorder="1" applyAlignment="1">
      <alignment horizontal="right" vertical="top"/>
    </xf>
    <xf numFmtId="0" fontId="14" fillId="0" borderId="10" xfId="0" applyFont="1" applyBorder="1" applyAlignment="1">
      <alignment horizontal="left" vertical="top"/>
    </xf>
    <xf numFmtId="0" fontId="14" fillId="0" borderId="5" xfId="0" applyFont="1" applyBorder="1" applyAlignment="1">
      <alignment horizontal="left" vertical="top"/>
    </xf>
    <xf numFmtId="0" fontId="13" fillId="0" borderId="5" xfId="0" applyFont="1" applyBorder="1" applyAlignment="1">
      <alignment vertical="top" wrapText="1"/>
    </xf>
    <xf numFmtId="0" fontId="13" fillId="0" borderId="10" xfId="0" applyFont="1" applyBorder="1" applyAlignment="1">
      <alignment horizontal="right"/>
    </xf>
    <xf numFmtId="0" fontId="13" fillId="0" borderId="4" xfId="0" applyFont="1" applyBorder="1"/>
    <xf numFmtId="4" fontId="15" fillId="0" borderId="1" xfId="1" applyNumberFormat="1" applyFont="1" applyBorder="1" applyAlignment="1"/>
    <xf numFmtId="4" fontId="13" fillId="0" borderId="3" xfId="0" applyNumberFormat="1" applyFont="1" applyBorder="1" applyAlignment="1"/>
    <xf numFmtId="49" fontId="15" fillId="0" borderId="2" xfId="1" applyNumberFormat="1" applyFont="1" applyFill="1" applyBorder="1" applyAlignment="1">
      <alignment horizontal="center" vertical="top"/>
    </xf>
    <xf numFmtId="0" fontId="15" fillId="0" borderId="1" xfId="1" applyFont="1" applyFill="1" applyBorder="1" applyAlignment="1">
      <alignment horizontal="justify" vertical="top"/>
    </xf>
    <xf numFmtId="0" fontId="15" fillId="0" borderId="1" xfId="1" applyFont="1" applyFill="1" applyBorder="1" applyAlignment="1">
      <alignment horizontal="right"/>
    </xf>
    <xf numFmtId="164" fontId="18" fillId="0" borderId="1" xfId="1" applyNumberFormat="1" applyFont="1" applyFill="1" applyBorder="1" applyAlignment="1"/>
    <xf numFmtId="164" fontId="15" fillId="0" borderId="3" xfId="1" applyNumberFormat="1" applyFont="1" applyFill="1" applyBorder="1" applyAlignment="1"/>
    <xf numFmtId="0" fontId="13" fillId="0" borderId="17" xfId="0" applyFont="1" applyBorder="1"/>
    <xf numFmtId="0" fontId="16" fillId="0" borderId="14" xfId="1" applyFont="1" applyBorder="1"/>
    <xf numFmtId="0" fontId="16" fillId="0" borderId="12" xfId="1" applyFont="1" applyFill="1" applyBorder="1" applyAlignment="1">
      <alignment horizontal="left"/>
    </xf>
    <xf numFmtId="0" fontId="16" fillId="0" borderId="9" xfId="1" applyFont="1" applyBorder="1" applyAlignment="1">
      <alignment horizontal="justify" vertical="top" wrapText="1"/>
    </xf>
    <xf numFmtId="0" fontId="16" fillId="0" borderId="12" xfId="1" applyFont="1" applyBorder="1" applyAlignment="1">
      <alignment horizontal="right"/>
    </xf>
    <xf numFmtId="164" fontId="16" fillId="0" borderId="12" xfId="1" applyNumberFormat="1" applyFont="1" applyBorder="1" applyAlignment="1">
      <alignment horizontal="right"/>
    </xf>
    <xf numFmtId="164" fontId="16" fillId="0" borderId="12" xfId="1" applyNumberFormat="1" applyFont="1" applyBorder="1" applyAlignment="1">
      <alignment horizontal="center"/>
    </xf>
    <xf numFmtId="165" fontId="16" fillId="0" borderId="8" xfId="1" applyNumberFormat="1" applyFont="1" applyBorder="1" applyAlignment="1">
      <alignment horizontal="center"/>
    </xf>
    <xf numFmtId="0" fontId="16" fillId="0" borderId="16" xfId="1" applyFont="1" applyBorder="1"/>
    <xf numFmtId="0" fontId="16" fillId="0" borderId="10" xfId="1" applyFont="1" applyFill="1" applyBorder="1" applyAlignment="1">
      <alignment horizontal="left"/>
    </xf>
    <xf numFmtId="0" fontId="16" fillId="0" borderId="0" xfId="1" applyFont="1" applyAlignment="1">
      <alignment horizontal="justify" vertical="top" wrapText="1"/>
    </xf>
    <xf numFmtId="0" fontId="16" fillId="0" borderId="10" xfId="1" applyFont="1" applyBorder="1" applyAlignment="1">
      <alignment horizontal="right"/>
    </xf>
    <xf numFmtId="164" fontId="16" fillId="0" borderId="10" xfId="1" applyNumberFormat="1" applyFont="1" applyBorder="1" applyAlignment="1">
      <alignment horizontal="right"/>
    </xf>
    <xf numFmtId="164" fontId="16" fillId="0" borderId="10" xfId="1" applyNumberFormat="1" applyFont="1" applyBorder="1"/>
    <xf numFmtId="165" fontId="16" fillId="0" borderId="5" xfId="1" applyNumberFormat="1" applyFont="1" applyBorder="1"/>
    <xf numFmtId="0" fontId="16" fillId="0" borderId="19" xfId="1" applyFont="1" applyBorder="1"/>
    <xf numFmtId="0" fontId="16" fillId="0" borderId="13" xfId="1" applyFont="1" applyFill="1" applyBorder="1" applyAlignment="1">
      <alignment horizontal="left"/>
    </xf>
    <xf numFmtId="0" fontId="16" fillId="0" borderId="4" xfId="1" applyFont="1" applyBorder="1" applyAlignment="1">
      <alignment horizontal="justify" vertical="top" wrapText="1"/>
    </xf>
    <xf numFmtId="0" fontId="16" fillId="0" borderId="13" xfId="1" applyFont="1" applyBorder="1" applyAlignment="1">
      <alignment horizontal="right"/>
    </xf>
    <xf numFmtId="164" fontId="16" fillId="0" borderId="13" xfId="1" applyNumberFormat="1" applyFont="1" applyBorder="1" applyAlignment="1">
      <alignment horizontal="right"/>
    </xf>
    <xf numFmtId="164" fontId="16" fillId="0" borderId="13" xfId="1" applyNumberFormat="1" applyFont="1" applyBorder="1"/>
    <xf numFmtId="165" fontId="16" fillId="0" borderId="15" xfId="1" applyNumberFormat="1" applyFont="1" applyBorder="1"/>
    <xf numFmtId="2" fontId="15" fillId="0" borderId="16" xfId="1" applyNumberFormat="1" applyFont="1" applyFill="1" applyBorder="1" applyAlignment="1">
      <alignment horizontal="center" vertical="top"/>
    </xf>
    <xf numFmtId="2" fontId="15" fillId="0" borderId="10" xfId="1" applyNumberFormat="1" applyFont="1" applyFill="1" applyBorder="1" applyAlignment="1">
      <alignment horizontal="center" vertical="top"/>
    </xf>
    <xf numFmtId="0" fontId="16" fillId="0" borderId="0" xfId="2" applyFont="1" applyBorder="1" applyAlignment="1">
      <alignment horizontal="left" vertical="top" wrapText="1"/>
    </xf>
    <xf numFmtId="2" fontId="15" fillId="0" borderId="17" xfId="1" applyNumberFormat="1" applyFont="1" applyFill="1" applyBorder="1" applyAlignment="1">
      <alignment horizontal="center" vertical="top"/>
    </xf>
    <xf numFmtId="2" fontId="15" fillId="0" borderId="11" xfId="1" applyNumberFormat="1" applyFont="1" applyFill="1" applyBorder="1" applyAlignment="1">
      <alignment horizontal="center" vertical="top"/>
    </xf>
    <xf numFmtId="0" fontId="16" fillId="0" borderId="7" xfId="2" applyFont="1" applyBorder="1" applyAlignment="1">
      <alignment horizontal="left" vertical="top" wrapText="1"/>
    </xf>
    <xf numFmtId="0" fontId="13" fillId="0" borderId="16" xfId="0" applyFont="1" applyBorder="1" applyAlignment="1">
      <alignment horizontal="center"/>
    </xf>
    <xf numFmtId="0" fontId="13" fillId="0" borderId="10" xfId="0" applyFont="1" applyBorder="1" applyAlignment="1">
      <alignment horizontal="center"/>
    </xf>
    <xf numFmtId="4" fontId="13" fillId="0" borderId="10" xfId="0" applyNumberFormat="1" applyFont="1" applyBorder="1"/>
    <xf numFmtId="4" fontId="13" fillId="0" borderId="5" xfId="0" applyNumberFormat="1" applyFont="1" applyBorder="1"/>
    <xf numFmtId="0" fontId="14" fillId="0" borderId="16" xfId="0" applyFont="1" applyBorder="1" applyAlignment="1">
      <alignment horizontal="left" vertical="top"/>
    </xf>
    <xf numFmtId="49" fontId="14" fillId="0" borderId="10" xfId="0" applyNumberFormat="1" applyFont="1" applyBorder="1" applyAlignment="1">
      <alignment horizontal="left" vertical="top"/>
    </xf>
    <xf numFmtId="0" fontId="13" fillId="0" borderId="0" xfId="0" applyFont="1" applyBorder="1" applyAlignment="1">
      <alignment vertical="top" wrapText="1"/>
    </xf>
    <xf numFmtId="0" fontId="13" fillId="0" borderId="17" xfId="0" applyFont="1" applyBorder="1" applyAlignment="1">
      <alignment horizontal="center"/>
    </xf>
    <xf numFmtId="0" fontId="13" fillId="0" borderId="11" xfId="0" applyFont="1" applyBorder="1" applyAlignment="1">
      <alignment horizontal="center"/>
    </xf>
    <xf numFmtId="49" fontId="15" fillId="0" borderId="10" xfId="1" applyNumberFormat="1" applyFont="1" applyFill="1" applyBorder="1" applyAlignment="1">
      <alignment horizontal="center" vertical="top"/>
    </xf>
    <xf numFmtId="2" fontId="15" fillId="0" borderId="17" xfId="1" applyNumberFormat="1" applyFont="1" applyFill="1" applyBorder="1" applyAlignment="1">
      <alignment horizontal="right" vertical="top"/>
    </xf>
    <xf numFmtId="2" fontId="15" fillId="0" borderId="11" xfId="1" applyNumberFormat="1" applyFont="1" applyFill="1" applyBorder="1" applyAlignment="1">
      <alignment horizontal="right" vertical="top"/>
    </xf>
    <xf numFmtId="2" fontId="15" fillId="0" borderId="4" xfId="1" applyNumberFormat="1" applyFont="1" applyFill="1" applyBorder="1" applyAlignment="1">
      <alignment horizontal="right" vertical="top"/>
    </xf>
    <xf numFmtId="0" fontId="16" fillId="0" borderId="4" xfId="2" applyFont="1" applyBorder="1" applyAlignment="1">
      <alignment horizontal="left" vertical="top" wrapText="1"/>
    </xf>
    <xf numFmtId="0" fontId="13" fillId="0" borderId="4" xfId="0" applyFont="1" applyBorder="1" applyAlignment="1">
      <alignment horizontal="right"/>
    </xf>
    <xf numFmtId="4" fontId="13" fillId="0" borderId="4" xfId="0" applyNumberFormat="1" applyFont="1" applyBorder="1"/>
    <xf numFmtId="0" fontId="14" fillId="0" borderId="13" xfId="0" applyFont="1" applyBorder="1" applyAlignment="1">
      <alignment horizontal="center" vertical="center"/>
    </xf>
    <xf numFmtId="0" fontId="14" fillId="0" borderId="13" xfId="0" applyFont="1" applyBorder="1" applyAlignment="1">
      <alignment vertical="center"/>
    </xf>
    <xf numFmtId="0" fontId="13" fillId="0" borderId="13" xfId="0" applyFont="1" applyBorder="1" applyAlignment="1">
      <alignment horizontal="right" vertical="center"/>
    </xf>
    <xf numFmtId="0" fontId="13" fillId="0" borderId="4" xfId="0" applyFont="1" applyBorder="1" applyAlignment="1">
      <alignment horizontal="right" vertical="center"/>
    </xf>
    <xf numFmtId="4" fontId="13" fillId="0" borderId="13" xfId="0" applyNumberFormat="1" applyFont="1" applyBorder="1" applyAlignment="1">
      <alignment horizontal="right" vertical="center"/>
    </xf>
    <xf numFmtId="4" fontId="13" fillId="0" borderId="13" xfId="0" applyNumberFormat="1" applyFont="1" applyBorder="1" applyAlignment="1">
      <alignment vertical="center"/>
    </xf>
    <xf numFmtId="0" fontId="14" fillId="0" borderId="10" xfId="0" applyFont="1" applyBorder="1" applyAlignment="1">
      <alignment horizontal="center"/>
    </xf>
    <xf numFmtId="0" fontId="13" fillId="0" borderId="0" xfId="0" applyFont="1" applyBorder="1" applyAlignment="1">
      <alignment horizontal="left" vertical="top" wrapText="1"/>
    </xf>
    <xf numFmtId="0" fontId="13" fillId="0" borderId="0" xfId="0" applyFont="1" applyBorder="1" applyAlignment="1">
      <alignment horizontal="right"/>
    </xf>
    <xf numFmtId="4" fontId="13" fillId="0" borderId="10" xfId="0" applyNumberFormat="1" applyFont="1" applyBorder="1" applyAlignment="1">
      <alignment horizontal="right"/>
    </xf>
    <xf numFmtId="0" fontId="14" fillId="0" borderId="10" xfId="0" applyFont="1" applyBorder="1" applyAlignment="1">
      <alignment horizontal="center" vertical="top"/>
    </xf>
    <xf numFmtId="0" fontId="14" fillId="0" borderId="10" xfId="0" applyFont="1" applyBorder="1" applyAlignment="1">
      <alignment vertical="top"/>
    </xf>
    <xf numFmtId="0" fontId="16" fillId="0" borderId="10" xfId="0" applyFont="1" applyBorder="1" applyAlignment="1">
      <alignment horizontal="left" vertical="top" wrapText="1"/>
    </xf>
    <xf numFmtId="0" fontId="13" fillId="0" borderId="16" xfId="0" applyFont="1" applyBorder="1" applyAlignment="1">
      <alignment horizontal="right"/>
    </xf>
    <xf numFmtId="0" fontId="16" fillId="0" borderId="0" xfId="0" applyFont="1" applyBorder="1" applyAlignment="1">
      <alignment horizontal="left" vertical="top" wrapText="1"/>
    </xf>
    <xf numFmtId="49" fontId="13" fillId="0" borderId="0" xfId="0" applyNumberFormat="1" applyFont="1" applyBorder="1" applyAlignment="1">
      <alignment horizontal="right"/>
    </xf>
    <xf numFmtId="0" fontId="14" fillId="0" borderId="11" xfId="0" applyFont="1" applyBorder="1" applyAlignment="1">
      <alignment horizontal="center"/>
    </xf>
    <xf numFmtId="49" fontId="13" fillId="0" borderId="7" xfId="0" applyNumberFormat="1" applyFont="1" applyBorder="1" applyAlignment="1">
      <alignment horizontal="right"/>
    </xf>
    <xf numFmtId="4" fontId="13" fillId="0" borderId="11" xfId="0" applyNumberFormat="1" applyFont="1" applyBorder="1" applyAlignment="1">
      <alignment horizontal="right"/>
    </xf>
    <xf numFmtId="2" fontId="15" fillId="0" borderId="26" xfId="1" applyNumberFormat="1" applyFont="1" applyFill="1" applyBorder="1" applyAlignment="1">
      <alignment horizontal="right" vertical="top"/>
    </xf>
    <xf numFmtId="0" fontId="16" fillId="0" borderId="26" xfId="2" applyFont="1" applyBorder="1" applyAlignment="1">
      <alignment horizontal="left" vertical="top" wrapText="1"/>
    </xf>
    <xf numFmtId="0" fontId="13" fillId="0" borderId="26" xfId="0" applyFont="1" applyBorder="1" applyAlignment="1">
      <alignment horizontal="right"/>
    </xf>
    <xf numFmtId="4" fontId="13" fillId="0" borderId="26" xfId="0" applyNumberFormat="1" applyFont="1" applyBorder="1"/>
    <xf numFmtId="2" fontId="15" fillId="0" borderId="2" xfId="1" applyNumberFormat="1" applyFont="1" applyFill="1" applyBorder="1" applyAlignment="1">
      <alignment horizontal="center" vertical="top"/>
    </xf>
    <xf numFmtId="0" fontId="15" fillId="0" borderId="1" xfId="0" applyNumberFormat="1" applyFont="1" applyFill="1" applyBorder="1" applyAlignment="1" applyProtection="1">
      <alignment horizontal="left" vertical="top"/>
    </xf>
    <xf numFmtId="4" fontId="13" fillId="0" borderId="1" xfId="0" applyNumberFormat="1" applyFont="1" applyBorder="1"/>
    <xf numFmtId="0" fontId="0" fillId="0" borderId="0" xfId="0" applyFont="1" applyBorder="1" applyAlignment="1"/>
    <xf numFmtId="0" fontId="0" fillId="0" borderId="13" xfId="0" applyFont="1" applyBorder="1" applyAlignment="1"/>
    <xf numFmtId="0" fontId="0" fillId="0" borderId="4" xfId="0" applyFont="1" applyBorder="1" applyAlignment="1"/>
    <xf numFmtId="49" fontId="15" fillId="0" borderId="23" xfId="1" applyNumberFormat="1" applyFont="1" applyFill="1" applyBorder="1" applyAlignment="1">
      <alignment horizontal="center" vertical="top"/>
    </xf>
    <xf numFmtId="0" fontId="15" fillId="0" borderId="24" xfId="1" applyFont="1" applyFill="1" applyBorder="1" applyAlignment="1">
      <alignment horizontal="left" vertical="top"/>
    </xf>
    <xf numFmtId="0" fontId="15" fillId="0" borderId="24" xfId="1" applyFont="1" applyFill="1" applyBorder="1" applyAlignment="1">
      <alignment horizontal="justify" vertical="top"/>
    </xf>
    <xf numFmtId="0" fontId="15" fillId="0" borderId="24" xfId="1" applyFont="1" applyFill="1" applyBorder="1" applyAlignment="1">
      <alignment horizontal="right"/>
    </xf>
    <xf numFmtId="164" fontId="18" fillId="0" borderId="24" xfId="1" applyNumberFormat="1" applyFont="1" applyFill="1" applyBorder="1" applyAlignment="1"/>
    <xf numFmtId="164" fontId="15" fillId="0" borderId="25" xfId="1" applyNumberFormat="1" applyFont="1" applyFill="1" applyBorder="1" applyAlignment="1"/>
    <xf numFmtId="49" fontId="15" fillId="0" borderId="16" xfId="1" applyNumberFormat="1" applyFont="1" applyFill="1" applyBorder="1" applyAlignment="1">
      <alignment horizontal="center" vertical="top"/>
    </xf>
    <xf numFmtId="0" fontId="15" fillId="0" borderId="0" xfId="1" applyFont="1" applyFill="1" applyBorder="1" applyAlignment="1">
      <alignment horizontal="left" vertical="top"/>
    </xf>
    <xf numFmtId="164" fontId="18" fillId="0" borderId="0" xfId="1" applyNumberFormat="1" applyFont="1" applyFill="1" applyBorder="1" applyAlignment="1"/>
    <xf numFmtId="164" fontId="15" fillId="0" borderId="5" xfId="1" applyNumberFormat="1" applyFont="1" applyFill="1" applyBorder="1" applyAlignment="1"/>
    <xf numFmtId="0" fontId="16" fillId="0" borderId="9" xfId="1" applyFont="1" applyBorder="1" applyAlignment="1">
      <alignment horizontal="justify" vertical="center" wrapText="1"/>
    </xf>
    <xf numFmtId="49" fontId="15" fillId="0" borderId="19" xfId="1" applyNumberFormat="1" applyFont="1" applyFill="1" applyBorder="1" applyAlignment="1">
      <alignment horizontal="center" vertical="top"/>
    </xf>
    <xf numFmtId="49" fontId="15" fillId="0" borderId="13" xfId="1" applyNumberFormat="1" applyFont="1" applyFill="1" applyBorder="1" applyAlignment="1">
      <alignment horizontal="center" vertical="top"/>
    </xf>
    <xf numFmtId="0" fontId="15" fillId="0" borderId="4" xfId="2" applyFont="1" applyBorder="1" applyAlignment="1">
      <alignment horizontal="left" vertical="top" wrapText="1"/>
    </xf>
    <xf numFmtId="0" fontId="13" fillId="0" borderId="13" xfId="0" applyFont="1" applyBorder="1" applyAlignment="1">
      <alignment horizontal="right"/>
    </xf>
    <xf numFmtId="0" fontId="13" fillId="0" borderId="13" xfId="0" applyFont="1" applyBorder="1"/>
    <xf numFmtId="0" fontId="13" fillId="0" borderId="15" xfId="0" applyFont="1" applyBorder="1"/>
    <xf numFmtId="0" fontId="15" fillId="0" borderId="0" xfId="2" applyFont="1" applyBorder="1" applyAlignment="1">
      <alignment horizontal="left" vertical="top" wrapText="1"/>
    </xf>
    <xf numFmtId="4" fontId="13" fillId="0" borderId="13" xfId="0" applyNumberFormat="1" applyFont="1" applyBorder="1"/>
    <xf numFmtId="4" fontId="13" fillId="0" borderId="12" xfId="0" applyNumberFormat="1" applyFont="1" applyBorder="1"/>
    <xf numFmtId="49" fontId="15" fillId="0" borderId="14" xfId="1" applyNumberFormat="1" applyFont="1" applyFill="1" applyBorder="1" applyAlignment="1">
      <alignment horizontal="center" vertical="top"/>
    </xf>
    <xf numFmtId="49" fontId="15" fillId="0" borderId="12" xfId="1" applyNumberFormat="1" applyFont="1" applyFill="1" applyBorder="1" applyAlignment="1">
      <alignment horizontal="center" vertical="top"/>
    </xf>
    <xf numFmtId="0" fontId="16" fillId="0" borderId="9" xfId="2" applyFont="1" applyBorder="1" applyAlignment="1">
      <alignment horizontal="left" vertical="top" wrapText="1"/>
    </xf>
    <xf numFmtId="0" fontId="13" fillId="0" borderId="12" xfId="0" applyFont="1" applyBorder="1" applyAlignment="1">
      <alignment horizontal="right"/>
    </xf>
    <xf numFmtId="0" fontId="15" fillId="0" borderId="9" xfId="2" applyFont="1" applyBorder="1" applyAlignment="1">
      <alignment horizontal="left" wrapText="1"/>
    </xf>
    <xf numFmtId="4" fontId="13" fillId="0" borderId="9" xfId="0" applyNumberFormat="1" applyFont="1" applyBorder="1" applyAlignment="1">
      <alignment horizontal="right"/>
    </xf>
    <xf numFmtId="4" fontId="13" fillId="0" borderId="8" xfId="0" applyNumberFormat="1" applyFont="1" applyBorder="1"/>
    <xf numFmtId="0" fontId="15" fillId="0" borderId="13" xfId="2" applyFont="1" applyBorder="1" applyAlignment="1">
      <alignment horizontal="left" wrapText="1"/>
    </xf>
    <xf numFmtId="4" fontId="13" fillId="0" borderId="13" xfId="0" applyNumberFormat="1" applyFont="1" applyBorder="1" applyAlignment="1">
      <alignment horizontal="right"/>
    </xf>
    <xf numFmtId="49" fontId="15" fillId="0" borderId="17" xfId="1" applyNumberFormat="1" applyFont="1" applyFill="1" applyBorder="1" applyAlignment="1">
      <alignment horizontal="center" vertical="top"/>
    </xf>
    <xf numFmtId="49" fontId="15" fillId="0" borderId="11" xfId="1" applyNumberFormat="1" applyFont="1" applyFill="1" applyBorder="1" applyAlignment="1">
      <alignment horizontal="center" vertical="top"/>
    </xf>
    <xf numFmtId="0" fontId="15" fillId="0" borderId="7" xfId="2" applyFont="1" applyBorder="1" applyAlignment="1">
      <alignment horizontal="left" vertical="top" wrapText="1"/>
    </xf>
    <xf numFmtId="49" fontId="13" fillId="0" borderId="19" xfId="0" applyNumberFormat="1" applyFont="1" applyBorder="1" applyAlignment="1">
      <alignment horizontal="center"/>
    </xf>
    <xf numFmtId="49" fontId="13" fillId="0" borderId="13" xfId="0" applyNumberFormat="1" applyFont="1" applyBorder="1" applyAlignment="1">
      <alignment horizontal="center"/>
    </xf>
    <xf numFmtId="4" fontId="13" fillId="0" borderId="15" xfId="0" applyNumberFormat="1" applyFont="1" applyBorder="1"/>
    <xf numFmtId="49" fontId="14" fillId="0" borderId="16" xfId="0" applyNumberFormat="1" applyFont="1" applyBorder="1" applyAlignment="1">
      <alignment horizontal="left" vertical="top"/>
    </xf>
    <xf numFmtId="49" fontId="13" fillId="0" borderId="14" xfId="0" applyNumberFormat="1" applyFont="1" applyBorder="1" applyAlignment="1">
      <alignment horizontal="center"/>
    </xf>
    <xf numFmtId="49" fontId="13" fillId="0" borderId="12" xfId="0" applyNumberFormat="1" applyFont="1" applyBorder="1" applyAlignment="1">
      <alignment horizontal="center"/>
    </xf>
    <xf numFmtId="0" fontId="13" fillId="0" borderId="9" xfId="0" applyFont="1" applyBorder="1"/>
    <xf numFmtId="49" fontId="14" fillId="0" borderId="17" xfId="0" applyNumberFormat="1" applyFont="1" applyBorder="1" applyAlignment="1">
      <alignment horizontal="center"/>
    </xf>
    <xf numFmtId="49" fontId="14" fillId="0" borderId="11" xfId="0" applyNumberFormat="1" applyFont="1" applyBorder="1" applyAlignment="1">
      <alignment horizontal="center"/>
    </xf>
    <xf numFmtId="0" fontId="14" fillId="0" borderId="11" xfId="0" applyFont="1" applyBorder="1" applyAlignment="1">
      <alignment horizontal="right"/>
    </xf>
    <xf numFmtId="4" fontId="14" fillId="0" borderId="11" xfId="0" applyNumberFormat="1" applyFont="1" applyBorder="1"/>
    <xf numFmtId="4" fontId="14" fillId="0" borderId="6" xfId="0" applyNumberFormat="1" applyFont="1" applyBorder="1"/>
    <xf numFmtId="49" fontId="13" fillId="0" borderId="16" xfId="0" applyNumberFormat="1" applyFont="1" applyBorder="1" applyAlignment="1">
      <alignment horizontal="center"/>
    </xf>
    <xf numFmtId="49" fontId="13" fillId="0" borderId="10" xfId="0" applyNumberFormat="1" applyFont="1" applyBorder="1" applyAlignment="1">
      <alignment horizontal="center"/>
    </xf>
    <xf numFmtId="49" fontId="15" fillId="0" borderId="17" xfId="1" applyNumberFormat="1" applyFont="1" applyFill="1" applyBorder="1" applyAlignment="1">
      <alignment horizontal="right" vertical="top"/>
    </xf>
    <xf numFmtId="49" fontId="15" fillId="0" borderId="11" xfId="1" applyNumberFormat="1" applyFont="1" applyFill="1" applyBorder="1" applyAlignment="1">
      <alignment horizontal="right" vertical="top"/>
    </xf>
    <xf numFmtId="49" fontId="15" fillId="0" borderId="16" xfId="1" applyNumberFormat="1" applyFont="1" applyFill="1" applyBorder="1" applyAlignment="1">
      <alignment horizontal="right" vertical="top"/>
    </xf>
    <xf numFmtId="49" fontId="15" fillId="0" borderId="10" xfId="1" applyNumberFormat="1" applyFont="1" applyFill="1" applyBorder="1" applyAlignment="1">
      <alignment horizontal="right" vertical="top"/>
    </xf>
    <xf numFmtId="49" fontId="14" fillId="0" borderId="17" xfId="0" applyNumberFormat="1" applyFont="1" applyBorder="1" applyAlignment="1">
      <alignment horizontal="left" vertical="top"/>
    </xf>
    <xf numFmtId="49" fontId="14" fillId="0" borderId="11" xfId="0" applyNumberFormat="1" applyFont="1" applyBorder="1" applyAlignment="1">
      <alignment horizontal="left" vertical="top"/>
    </xf>
    <xf numFmtId="0" fontId="13" fillId="0" borderId="7" xfId="0" applyFont="1" applyBorder="1" applyAlignment="1">
      <alignment vertical="top" wrapText="1"/>
    </xf>
    <xf numFmtId="0" fontId="13" fillId="0" borderId="9" xfId="0" applyFont="1" applyBorder="1" applyAlignment="1">
      <alignment vertical="top" wrapText="1"/>
    </xf>
    <xf numFmtId="49" fontId="15" fillId="0" borderId="14" xfId="1" applyNumberFormat="1" applyFont="1" applyFill="1" applyBorder="1" applyAlignment="1">
      <alignment horizontal="right" vertical="top"/>
    </xf>
    <xf numFmtId="49" fontId="15" fillId="0" borderId="12" xfId="1" applyNumberFormat="1" applyFont="1" applyFill="1" applyBorder="1" applyAlignment="1">
      <alignment horizontal="right" vertical="top"/>
    </xf>
    <xf numFmtId="49" fontId="16" fillId="0" borderId="9" xfId="2" applyNumberFormat="1" applyFont="1" applyBorder="1" applyAlignment="1">
      <alignment horizontal="left" vertical="center" wrapText="1"/>
    </xf>
    <xf numFmtId="49" fontId="15" fillId="0" borderId="19" xfId="1" applyNumberFormat="1" applyFont="1" applyFill="1" applyBorder="1" applyAlignment="1">
      <alignment horizontal="right" vertical="top"/>
    </xf>
    <xf numFmtId="49" fontId="15" fillId="0" borderId="13" xfId="1" applyNumberFormat="1" applyFont="1" applyFill="1" applyBorder="1" applyAlignment="1">
      <alignment horizontal="right" vertical="top"/>
    </xf>
    <xf numFmtId="0" fontId="16" fillId="0" borderId="17" xfId="2" applyFont="1" applyBorder="1" applyAlignment="1">
      <alignment horizontal="left" wrapText="1"/>
    </xf>
    <xf numFmtId="0" fontId="13" fillId="0" borderId="17" xfId="0" applyFont="1" applyBorder="1" applyAlignment="1">
      <alignment horizontal="right"/>
    </xf>
    <xf numFmtId="4" fontId="13" fillId="0" borderId="17" xfId="0" applyNumberFormat="1" applyFont="1" applyBorder="1"/>
    <xf numFmtId="2" fontId="15" fillId="0" borderId="19" xfId="1" applyNumberFormat="1" applyFont="1" applyFill="1" applyBorder="1" applyAlignment="1">
      <alignment horizontal="right" vertical="top"/>
    </xf>
    <xf numFmtId="2" fontId="15" fillId="0" borderId="13" xfId="1" applyNumberFormat="1" applyFont="1" applyFill="1" applyBorder="1" applyAlignment="1">
      <alignment horizontal="right" vertical="top"/>
    </xf>
    <xf numFmtId="0" fontId="16" fillId="0" borderId="4" xfId="2" applyFont="1" applyBorder="1" applyAlignment="1">
      <alignment horizontal="left" wrapText="1"/>
    </xf>
    <xf numFmtId="0" fontId="13" fillId="0" borderId="19" xfId="0" applyFont="1" applyBorder="1" applyAlignment="1">
      <alignment horizontal="right"/>
    </xf>
    <xf numFmtId="2" fontId="15" fillId="0" borderId="16" xfId="1" applyNumberFormat="1" applyFont="1" applyFill="1" applyBorder="1" applyAlignment="1">
      <alignment horizontal="right" vertical="top"/>
    </xf>
    <xf numFmtId="0" fontId="16" fillId="0" borderId="0" xfId="2" applyFont="1" applyBorder="1" applyAlignment="1">
      <alignment horizontal="left" wrapText="1"/>
    </xf>
    <xf numFmtId="49" fontId="14" fillId="0" borderId="19" xfId="0" applyNumberFormat="1" applyFont="1" applyBorder="1" applyAlignment="1">
      <alignment horizontal="left" vertical="top"/>
    </xf>
    <xf numFmtId="49" fontId="14" fillId="0" borderId="13" xfId="0" applyNumberFormat="1" applyFont="1" applyBorder="1" applyAlignment="1">
      <alignment horizontal="left" vertical="top"/>
    </xf>
    <xf numFmtId="0" fontId="13" fillId="0" borderId="4" xfId="0" applyFont="1" applyBorder="1" applyAlignment="1">
      <alignment vertical="top" wrapText="1"/>
    </xf>
    <xf numFmtId="0" fontId="13" fillId="0" borderId="15" xfId="0" applyFont="1" applyBorder="1" applyAlignment="1">
      <alignment horizontal="right"/>
    </xf>
    <xf numFmtId="0" fontId="16" fillId="0" borderId="11" xfId="2" applyFont="1" applyBorder="1" applyAlignment="1">
      <alignment horizontal="left" wrapText="1"/>
    </xf>
    <xf numFmtId="49" fontId="15" fillId="0" borderId="0" xfId="1" applyNumberFormat="1" applyFont="1" applyFill="1" applyBorder="1" applyAlignment="1">
      <alignment horizontal="center" vertical="top"/>
    </xf>
    <xf numFmtId="0" fontId="15" fillId="0" borderId="0" xfId="2" applyFont="1" applyBorder="1" applyAlignment="1">
      <alignment horizontal="left" wrapText="1"/>
    </xf>
    <xf numFmtId="4" fontId="13" fillId="0" borderId="0" xfId="0" applyNumberFormat="1" applyFont="1" applyBorder="1"/>
    <xf numFmtId="49" fontId="19" fillId="0" borderId="11" xfId="0" applyNumberFormat="1" applyFont="1" applyBorder="1" applyAlignment="1">
      <alignment horizontal="left" vertical="top"/>
    </xf>
    <xf numFmtId="49" fontId="19" fillId="0" borderId="12" xfId="0" applyNumberFormat="1" applyFont="1" applyBorder="1" applyAlignment="1">
      <alignment horizontal="left" vertical="top"/>
    </xf>
    <xf numFmtId="0" fontId="13" fillId="0" borderId="9" xfId="0" applyFont="1" applyBorder="1" applyAlignment="1">
      <alignment horizontal="left" vertical="top"/>
    </xf>
    <xf numFmtId="49" fontId="15" fillId="0" borderId="4" xfId="1" applyNumberFormat="1" applyFont="1" applyFill="1" applyBorder="1" applyAlignment="1">
      <alignment horizontal="center" vertical="top"/>
    </xf>
    <xf numFmtId="0" fontId="15" fillId="0" borderId="4" xfId="2" applyFont="1" applyBorder="1" applyAlignment="1">
      <alignment horizontal="left" wrapText="1"/>
    </xf>
    <xf numFmtId="2" fontId="15" fillId="0" borderId="18" xfId="1" applyNumberFormat="1" applyFont="1" applyFill="1" applyBorder="1" applyAlignment="1">
      <alignment horizontal="right" vertical="top"/>
    </xf>
    <xf numFmtId="0" fontId="16" fillId="0" borderId="18" xfId="2" applyFont="1" applyBorder="1" applyAlignment="1">
      <alignment horizontal="left" wrapText="1"/>
    </xf>
    <xf numFmtId="0" fontId="13" fillId="0" borderId="18" xfId="0" applyFont="1" applyBorder="1" applyAlignment="1">
      <alignment horizontal="right"/>
    </xf>
    <xf numFmtId="4" fontId="13" fillId="0" borderId="18" xfId="0" applyNumberFormat="1" applyFont="1" applyBorder="1"/>
    <xf numFmtId="49" fontId="15" fillId="0" borderId="20" xfId="1" applyNumberFormat="1" applyFont="1" applyFill="1" applyBorder="1" applyAlignment="1">
      <alignment horizontal="center" vertical="top"/>
    </xf>
    <xf numFmtId="0" fontId="13" fillId="0" borderId="18" xfId="0" applyFont="1" applyBorder="1"/>
    <xf numFmtId="0" fontId="15" fillId="0" borderId="18" xfId="0" applyNumberFormat="1" applyFont="1" applyFill="1" applyBorder="1" applyAlignment="1" applyProtection="1">
      <alignment horizontal="left" vertical="top"/>
    </xf>
    <xf numFmtId="4" fontId="13" fillId="0" borderId="21" xfId="0" applyNumberFormat="1" applyFont="1" applyBorder="1"/>
    <xf numFmtId="0" fontId="14" fillId="0" borderId="0" xfId="0" applyFont="1" applyBorder="1"/>
    <xf numFmtId="0" fontId="20" fillId="0" borderId="0" xfId="0" applyFont="1" applyAlignment="1">
      <alignment horizontal="left"/>
    </xf>
    <xf numFmtId="0" fontId="16" fillId="0" borderId="0" xfId="0" applyFont="1" applyAlignment="1">
      <alignment horizontal="left"/>
    </xf>
    <xf numFmtId="0" fontId="13" fillId="0" borderId="0" xfId="0" applyFont="1" applyAlignment="1">
      <alignment horizontal="left" vertical="top"/>
    </xf>
    <xf numFmtId="4" fontId="13" fillId="0" borderId="0" xfId="0" applyNumberFormat="1" applyFont="1"/>
    <xf numFmtId="0" fontId="16" fillId="0" borderId="0" xfId="0" applyFont="1" applyFill="1" applyAlignment="1">
      <alignment horizontal="left"/>
    </xf>
    <xf numFmtId="0" fontId="16" fillId="0" borderId="0" xfId="0" applyFont="1" applyAlignment="1">
      <alignment horizontal="left" vertical="top"/>
    </xf>
    <xf numFmtId="0" fontId="13" fillId="0" borderId="0" xfId="0" applyFont="1" applyBorder="1" applyAlignment="1">
      <alignment horizontal="left" vertical="top"/>
    </xf>
    <xf numFmtId="4" fontId="15" fillId="0" borderId="4" xfId="0" applyNumberFormat="1" applyFont="1" applyFill="1" applyBorder="1" applyAlignment="1">
      <alignment horizontal="left" vertical="top"/>
    </xf>
    <xf numFmtId="4" fontId="15" fillId="0" borderId="4" xfId="0" applyNumberFormat="1" applyFont="1" applyFill="1" applyBorder="1" applyAlignment="1">
      <alignment horizontal="right" vertical="top"/>
    </xf>
    <xf numFmtId="0" fontId="15" fillId="0" borderId="0" xfId="0" applyFont="1" applyFill="1" applyBorder="1" applyAlignment="1">
      <alignment horizontal="left"/>
    </xf>
    <xf numFmtId="2" fontId="13" fillId="0" borderId="0" xfId="0" applyNumberFormat="1" applyFont="1"/>
    <xf numFmtId="0" fontId="15" fillId="0" borderId="1" xfId="1" applyFont="1" applyFill="1" applyBorder="1" applyAlignment="1">
      <alignment horizontal="justify" vertical="top"/>
    </xf>
    <xf numFmtId="0" fontId="0" fillId="0" borderId="1" xfId="0" applyFont="1" applyBorder="1" applyAlignment="1"/>
    <xf numFmtId="0" fontId="0" fillId="0" borderId="3" xfId="0" applyFont="1" applyBorder="1" applyAlignment="1"/>
    <xf numFmtId="0" fontId="15" fillId="0" borderId="0" xfId="1" applyFont="1" applyFill="1" applyBorder="1" applyAlignment="1">
      <alignment horizontal="justify" vertical="top"/>
    </xf>
    <xf numFmtId="0" fontId="0" fillId="0" borderId="0" xfId="0" applyFont="1" applyBorder="1" applyAlignment="1"/>
    <xf numFmtId="0" fontId="15" fillId="0" borderId="14" xfId="2" applyFont="1" applyBorder="1" applyAlignment="1">
      <alignment horizontal="left" wrapText="1"/>
    </xf>
    <xf numFmtId="0" fontId="0" fillId="0" borderId="9" xfId="0" applyFont="1" applyBorder="1" applyAlignment="1"/>
    <xf numFmtId="0" fontId="0" fillId="0" borderId="8" xfId="0" applyFont="1" applyBorder="1" applyAlignment="1"/>
  </cellXfs>
  <cellStyles count="19">
    <cellStyle name="Comma 2" xfId="4"/>
    <cellStyle name="Excel Built-in Normal" xfId="2"/>
    <cellStyle name="Normal" xfId="0" builtinId="0"/>
    <cellStyle name="Normal 16" xfId="5"/>
    <cellStyle name="Normal 17" xfId="6"/>
    <cellStyle name="Normal 2" xfId="1"/>
    <cellStyle name="Normal 2 2" xfId="7"/>
    <cellStyle name="Normal 2 3" xfId="8"/>
    <cellStyle name="Normal 21" xfId="9"/>
    <cellStyle name="Normal 3" xfId="10"/>
    <cellStyle name="Normal 35" xfId="11"/>
    <cellStyle name="Normal 38" xfId="12"/>
    <cellStyle name="Normal 4" xfId="13"/>
    <cellStyle name="Normal 42" xfId="14"/>
    <cellStyle name="Normal 47" xfId="15"/>
    <cellStyle name="Normal 49" xfId="3"/>
    <cellStyle name="Normal 50" xfId="16"/>
    <cellStyle name="Normal 9" xfId="17"/>
    <cellStyle name="Style 1" xfId="18"/>
  </cellStyles>
  <dxfs count="0"/>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8"/>
  <sheetViews>
    <sheetView view="pageLayout" topLeftCell="A40" zoomScaleNormal="80" workbookViewId="0">
      <selection activeCell="A25" sqref="A25"/>
    </sheetView>
  </sheetViews>
  <sheetFormatPr defaultRowHeight="14.4"/>
  <cols>
    <col min="1" max="1" width="9.109375" customWidth="1"/>
  </cols>
  <sheetData>
    <row r="1" spans="1:1" ht="15.6">
      <c r="A1" s="2" t="s">
        <v>59</v>
      </c>
    </row>
    <row r="2" spans="1:1">
      <c r="A2" s="3" t="s">
        <v>60</v>
      </c>
    </row>
    <row r="3" spans="1:1">
      <c r="A3" s="3" t="s">
        <v>61</v>
      </c>
    </row>
    <row r="4" spans="1:1">
      <c r="A4" s="4"/>
    </row>
    <row r="5" spans="1:1">
      <c r="A5" s="4"/>
    </row>
    <row r="6" spans="1:1" ht="15.6">
      <c r="A6" s="2" t="s">
        <v>62</v>
      </c>
    </row>
    <row r="7" spans="1:1" ht="15">
      <c r="A7" s="5" t="s">
        <v>63</v>
      </c>
    </row>
    <row r="8" spans="1:1" ht="15">
      <c r="A8" s="5"/>
    </row>
    <row r="9" spans="1:1">
      <c r="A9" s="3"/>
    </row>
    <row r="10" spans="1:1" ht="15.6">
      <c r="A10" s="2" t="s">
        <v>64</v>
      </c>
    </row>
    <row r="11" spans="1:1" ht="15">
      <c r="A11" s="5" t="s">
        <v>65</v>
      </c>
    </row>
    <row r="12" spans="1:1" ht="15">
      <c r="A12" s="5"/>
    </row>
    <row r="13" spans="1:1" ht="15">
      <c r="A13" s="5"/>
    </row>
    <row r="14" spans="1:1">
      <c r="A14" s="3"/>
    </row>
    <row r="15" spans="1:1" ht="15.6">
      <c r="A15" s="2" t="s">
        <v>66</v>
      </c>
    </row>
    <row r="16" spans="1:1" ht="15.6">
      <c r="A16" s="2" t="s">
        <v>67</v>
      </c>
    </row>
    <row r="17" spans="1:1">
      <c r="A17" s="3"/>
    </row>
    <row r="18" spans="1:1">
      <c r="A18" s="3"/>
    </row>
    <row r="19" spans="1:1">
      <c r="A19" s="3"/>
    </row>
    <row r="20" spans="1:1">
      <c r="A20" s="3"/>
    </row>
    <row r="21" spans="1:1">
      <c r="A21" s="3"/>
    </row>
    <row r="22" spans="1:1" ht="15.6">
      <c r="A22" s="2" t="s">
        <v>68</v>
      </c>
    </row>
    <row r="23" spans="1:1" ht="15.6">
      <c r="A23" s="2"/>
    </row>
    <row r="24" spans="1:1" ht="15.6">
      <c r="A24" s="2" t="s">
        <v>69</v>
      </c>
    </row>
    <row r="25" spans="1:1">
      <c r="A25" s="6" t="s">
        <v>128</v>
      </c>
    </row>
    <row r="26" spans="1:1">
      <c r="A26" s="6"/>
    </row>
    <row r="27" spans="1:1">
      <c r="A27" s="6"/>
    </row>
    <row r="28" spans="1:1">
      <c r="A28" s="6"/>
    </row>
    <row r="29" spans="1:1">
      <c r="A29" s="6"/>
    </row>
    <row r="31" spans="1:1" ht="15.6">
      <c r="A31" s="2" t="s">
        <v>70</v>
      </c>
    </row>
    <row r="32" spans="1:1">
      <c r="A32" s="3" t="s">
        <v>71</v>
      </c>
    </row>
    <row r="33" spans="1:1">
      <c r="A33" s="3" t="s">
        <v>72</v>
      </c>
    </row>
    <row r="34" spans="1:1">
      <c r="A34" s="3"/>
    </row>
    <row r="35" spans="1:1">
      <c r="A35" s="3"/>
    </row>
    <row r="36" spans="1:1" ht="15.6">
      <c r="A36" s="2" t="s">
        <v>73</v>
      </c>
    </row>
    <row r="37" spans="1:1">
      <c r="A37" s="3" t="s">
        <v>74</v>
      </c>
    </row>
    <row r="38" spans="1:1">
      <c r="A38" s="3" t="s">
        <v>75</v>
      </c>
    </row>
    <row r="39" spans="1:1">
      <c r="A39" s="3" t="s">
        <v>76</v>
      </c>
    </row>
    <row r="40" spans="1:1">
      <c r="A40" s="3"/>
    </row>
    <row r="41" spans="1:1">
      <c r="A41" s="3"/>
    </row>
    <row r="42" spans="1:1">
      <c r="A42" s="7" t="s">
        <v>77</v>
      </c>
    </row>
    <row r="43" spans="1:1">
      <c r="A43" s="3" t="s">
        <v>78</v>
      </c>
    </row>
    <row r="44" spans="1:1">
      <c r="A44" s="3" t="s">
        <v>79</v>
      </c>
    </row>
    <row r="45" spans="1:1">
      <c r="A45" s="3"/>
    </row>
    <row r="46" spans="1:1">
      <c r="A46" s="3"/>
    </row>
    <row r="47" spans="1:1" ht="15.6">
      <c r="A47" s="2" t="s">
        <v>80</v>
      </c>
    </row>
    <row r="48" spans="1:1">
      <c r="A48" s="3" t="s">
        <v>71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view="pageLayout" zoomScale="90" zoomScaleNormal="68" zoomScalePageLayoutView="90" workbookViewId="0">
      <selection activeCell="H8" sqref="H8"/>
    </sheetView>
  </sheetViews>
  <sheetFormatPr defaultColWidth="9.109375" defaultRowHeight="15.6"/>
  <cols>
    <col min="1" max="1" width="4.5546875" style="15" customWidth="1"/>
    <col min="2" max="2" width="4.44140625" style="15" customWidth="1"/>
    <col min="3" max="3" width="36.6640625" style="15" customWidth="1"/>
    <col min="4" max="4" width="9.6640625" style="15" customWidth="1"/>
    <col min="5" max="5" width="6.33203125" style="15" customWidth="1"/>
    <col min="6" max="6" width="12.109375" style="15" customWidth="1"/>
    <col min="7" max="7" width="13.44140625" style="15" customWidth="1"/>
    <col min="8" max="16384" width="9.109375" style="15"/>
  </cols>
  <sheetData>
    <row r="1" spans="1:7" ht="16.2" thickBot="1"/>
    <row r="2" spans="1:7" ht="16.2" thickBot="1">
      <c r="A2" s="16" t="s">
        <v>0</v>
      </c>
      <c r="B2" s="17"/>
      <c r="C2" s="18" t="s">
        <v>1</v>
      </c>
      <c r="D2" s="19"/>
      <c r="E2" s="19"/>
      <c r="F2" s="19"/>
      <c r="G2" s="20"/>
    </row>
    <row r="3" spans="1:7">
      <c r="A3" s="10"/>
      <c r="B3" s="8"/>
      <c r="C3" s="21"/>
      <c r="D3" s="8"/>
      <c r="E3" s="8"/>
      <c r="F3" s="8"/>
      <c r="G3" s="22"/>
    </row>
    <row r="4" spans="1:7">
      <c r="A4" s="11"/>
      <c r="B4" s="9"/>
      <c r="C4" s="23"/>
      <c r="D4" s="9"/>
      <c r="E4" s="9"/>
      <c r="F4" s="9"/>
      <c r="G4" s="24"/>
    </row>
    <row r="5" spans="1:7">
      <c r="A5" s="25" t="s">
        <v>2</v>
      </c>
      <c r="B5" s="26" t="s">
        <v>3</v>
      </c>
      <c r="C5" s="27" t="s">
        <v>4</v>
      </c>
      <c r="D5" s="28" t="s">
        <v>5</v>
      </c>
      <c r="E5" s="29" t="s">
        <v>6</v>
      </c>
      <c r="F5" s="30" t="s">
        <v>26</v>
      </c>
      <c r="G5" s="31" t="s">
        <v>27</v>
      </c>
    </row>
    <row r="6" spans="1:7">
      <c r="A6" s="12"/>
      <c r="B6" s="12"/>
      <c r="C6" s="22"/>
      <c r="D6" s="22"/>
      <c r="E6" s="32"/>
      <c r="F6" s="22"/>
      <c r="G6" s="22"/>
    </row>
    <row r="7" spans="1:7" ht="78">
      <c r="A7" s="33" t="s">
        <v>0</v>
      </c>
      <c r="B7" s="34" t="s">
        <v>0</v>
      </c>
      <c r="C7" s="35" t="s">
        <v>30</v>
      </c>
      <c r="D7" s="22"/>
      <c r="E7" s="32"/>
      <c r="F7" s="22"/>
      <c r="G7" s="22"/>
    </row>
    <row r="8" spans="1:7">
      <c r="A8" s="36"/>
      <c r="B8" s="36"/>
      <c r="C8" s="24"/>
      <c r="D8" s="37" t="s">
        <v>8</v>
      </c>
      <c r="E8" s="38">
        <v>40</v>
      </c>
      <c r="F8" s="39">
        <v>2</v>
      </c>
      <c r="G8" s="39">
        <f xml:space="preserve"> E8*F8</f>
        <v>80</v>
      </c>
    </row>
    <row r="9" spans="1:7">
      <c r="A9" s="12"/>
      <c r="B9" s="13"/>
      <c r="C9" s="22"/>
      <c r="D9" s="22"/>
      <c r="E9" s="32"/>
      <c r="F9" s="22"/>
      <c r="G9" s="22"/>
    </row>
    <row r="10" spans="1:7" ht="31.2">
      <c r="A10" s="33" t="s">
        <v>0</v>
      </c>
      <c r="B10" s="40" t="s">
        <v>7</v>
      </c>
      <c r="C10" s="35" t="s">
        <v>39</v>
      </c>
      <c r="D10" s="22"/>
      <c r="E10" s="32"/>
      <c r="F10" s="22"/>
      <c r="G10" s="22"/>
    </row>
    <row r="11" spans="1:7">
      <c r="A11" s="36"/>
      <c r="B11" s="36"/>
      <c r="C11" s="24"/>
      <c r="D11" s="37" t="s">
        <v>22</v>
      </c>
      <c r="E11" s="38"/>
      <c r="F11" s="39"/>
      <c r="G11" s="39">
        <f>F11</f>
        <v>0</v>
      </c>
    </row>
    <row r="12" spans="1:7">
      <c r="A12" s="12"/>
      <c r="B12" s="13"/>
      <c r="C12" s="22"/>
      <c r="D12" s="22"/>
      <c r="E12" s="32"/>
      <c r="F12" s="22"/>
      <c r="G12" s="22"/>
    </row>
    <row r="13" spans="1:7" ht="46.8">
      <c r="A13" s="33" t="s">
        <v>0</v>
      </c>
      <c r="B13" s="40" t="s">
        <v>9</v>
      </c>
      <c r="C13" s="35" t="s">
        <v>110</v>
      </c>
      <c r="D13" s="22"/>
      <c r="E13" s="32"/>
      <c r="F13" s="22"/>
      <c r="G13" s="22"/>
    </row>
    <row r="14" spans="1:7">
      <c r="A14" s="36"/>
      <c r="B14" s="36"/>
      <c r="C14" s="24"/>
      <c r="D14" s="37" t="s">
        <v>12</v>
      </c>
      <c r="E14" s="38">
        <v>5</v>
      </c>
      <c r="F14" s="39"/>
      <c r="G14" s="39">
        <f>F14*E14</f>
        <v>0</v>
      </c>
    </row>
    <row r="15" spans="1:7" ht="62.4">
      <c r="A15" s="33" t="s">
        <v>0</v>
      </c>
      <c r="B15" s="40" t="s">
        <v>13</v>
      </c>
      <c r="C15" s="35" t="s">
        <v>111</v>
      </c>
      <c r="D15" s="22"/>
      <c r="E15" s="32"/>
      <c r="F15" s="22"/>
      <c r="G15" s="22"/>
    </row>
    <row r="16" spans="1:7">
      <c r="A16" s="41"/>
      <c r="B16" s="41"/>
      <c r="C16" s="42"/>
      <c r="D16" s="43" t="s">
        <v>8</v>
      </c>
      <c r="E16" s="44">
        <v>20</v>
      </c>
      <c r="F16" s="45"/>
      <c r="G16" s="45">
        <f>F16*E16</f>
        <v>0</v>
      </c>
    </row>
    <row r="17" spans="1:7" ht="23.25" customHeight="1" thickBot="1">
      <c r="A17" s="14"/>
      <c r="B17" s="14"/>
      <c r="C17" s="14"/>
      <c r="D17" s="14"/>
      <c r="E17" s="14"/>
      <c r="F17" s="14"/>
      <c r="G17" s="14"/>
    </row>
    <row r="18" spans="1:7" ht="16.2" thickBot="1">
      <c r="A18" s="16" t="s">
        <v>0</v>
      </c>
      <c r="B18" s="19"/>
      <c r="C18" s="46" t="s">
        <v>10</v>
      </c>
      <c r="D18" s="19"/>
      <c r="E18" s="19"/>
      <c r="F18" s="19"/>
      <c r="G18" s="47">
        <f>SUM(G8:G16)</f>
        <v>80</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view="pageLayout" zoomScale="80" zoomScaleNormal="100" zoomScalePageLayoutView="80" workbookViewId="0">
      <selection activeCell="H10" sqref="H10"/>
    </sheetView>
  </sheetViews>
  <sheetFormatPr defaultColWidth="9.109375" defaultRowHeight="14.4"/>
  <cols>
    <col min="1" max="1" width="5.5546875" style="48" customWidth="1"/>
    <col min="2" max="2" width="4.5546875" style="48" customWidth="1"/>
    <col min="3" max="3" width="37.6640625" style="48" customWidth="1"/>
    <col min="4" max="4" width="6.6640625" style="48" customWidth="1"/>
    <col min="5" max="5" width="6.88671875" style="48" customWidth="1"/>
    <col min="6" max="6" width="14.109375" style="48" customWidth="1"/>
    <col min="7" max="7" width="12.5546875" style="48" customWidth="1"/>
    <col min="8" max="16384" width="9.109375" style="48"/>
  </cols>
  <sheetData>
    <row r="1" spans="1:8" ht="16.2" thickBot="1">
      <c r="A1" s="15"/>
      <c r="B1" s="15"/>
      <c r="C1" s="15"/>
      <c r="D1" s="15"/>
      <c r="E1" s="15"/>
      <c r="F1" s="15"/>
      <c r="G1" s="15"/>
      <c r="H1" s="15"/>
    </row>
    <row r="2" spans="1:8" ht="16.2" thickBot="1">
      <c r="A2" s="49" t="s">
        <v>9</v>
      </c>
      <c r="B2" s="50"/>
      <c r="C2" s="51" t="s">
        <v>31</v>
      </c>
      <c r="D2" s="17"/>
      <c r="E2" s="17"/>
      <c r="F2" s="52"/>
      <c r="G2" s="53"/>
      <c r="H2" s="15"/>
    </row>
    <row r="3" spans="1:8" ht="15.6">
      <c r="A3" s="54"/>
      <c r="B3" s="55"/>
      <c r="C3" s="56"/>
      <c r="D3" s="57"/>
      <c r="E3" s="57"/>
      <c r="F3" s="58"/>
      <c r="G3" s="59"/>
      <c r="H3" s="15"/>
    </row>
    <row r="4" spans="1:8" ht="90.75" customHeight="1">
      <c r="A4" s="60"/>
      <c r="B4" s="61"/>
      <c r="C4" s="62" t="s">
        <v>138</v>
      </c>
      <c r="D4" s="25"/>
      <c r="E4" s="25"/>
      <c r="F4" s="63"/>
      <c r="G4" s="64"/>
      <c r="H4" s="15"/>
    </row>
    <row r="5" spans="1:8" s="1" customFormat="1" ht="15.6">
      <c r="A5" s="65" t="s">
        <v>2</v>
      </c>
      <c r="B5" s="66" t="s">
        <v>24</v>
      </c>
      <c r="C5" s="67" t="s">
        <v>4</v>
      </c>
      <c r="D5" s="68" t="s">
        <v>5</v>
      </c>
      <c r="E5" s="68" t="s">
        <v>6</v>
      </c>
      <c r="F5" s="69" t="s">
        <v>25</v>
      </c>
      <c r="G5" s="70" t="s">
        <v>28</v>
      </c>
      <c r="H5" s="71"/>
    </row>
    <row r="6" spans="1:8" ht="15.6">
      <c r="A6" s="32"/>
      <c r="B6" s="22"/>
      <c r="C6" s="22"/>
      <c r="D6" s="32"/>
      <c r="E6" s="32"/>
      <c r="F6" s="32"/>
      <c r="G6" s="22"/>
      <c r="H6" s="15"/>
    </row>
    <row r="7" spans="1:8" ht="78">
      <c r="A7" s="34" t="s">
        <v>9</v>
      </c>
      <c r="B7" s="72" t="s">
        <v>0</v>
      </c>
      <c r="C7" s="73" t="s">
        <v>127</v>
      </c>
      <c r="D7" s="32"/>
      <c r="E7" s="32"/>
      <c r="F7" s="32"/>
      <c r="G7" s="22"/>
      <c r="H7" s="15"/>
    </row>
    <row r="8" spans="1:8" ht="16.5" customHeight="1">
      <c r="A8" s="74"/>
      <c r="B8" s="75"/>
      <c r="C8" s="76"/>
      <c r="D8" s="38" t="s">
        <v>11</v>
      </c>
      <c r="E8" s="36">
        <v>90</v>
      </c>
      <c r="F8" s="77">
        <v>2</v>
      </c>
      <c r="G8" s="39">
        <f>F8*E8</f>
        <v>180</v>
      </c>
      <c r="H8" s="15"/>
    </row>
    <row r="9" spans="1:8" ht="16.5" customHeight="1">
      <c r="A9" s="78"/>
      <c r="B9" s="72"/>
      <c r="C9" s="73"/>
      <c r="D9" s="32"/>
      <c r="E9" s="32"/>
      <c r="F9" s="32"/>
      <c r="G9" s="22"/>
      <c r="H9" s="15"/>
    </row>
    <row r="10" spans="1:8" ht="78">
      <c r="A10" s="79" t="s">
        <v>9</v>
      </c>
      <c r="B10" s="80" t="s">
        <v>7</v>
      </c>
      <c r="C10" s="81" t="s">
        <v>32</v>
      </c>
      <c r="D10" s="82"/>
      <c r="E10" s="32"/>
      <c r="F10" s="32"/>
      <c r="G10" s="22"/>
      <c r="H10" s="15"/>
    </row>
    <row r="11" spans="1:8" ht="15.6">
      <c r="A11" s="36"/>
      <c r="B11" s="24"/>
      <c r="C11" s="24"/>
      <c r="D11" s="38" t="s">
        <v>11</v>
      </c>
      <c r="E11" s="36">
        <v>4</v>
      </c>
      <c r="F11" s="77"/>
      <c r="G11" s="39">
        <f>E11*F11</f>
        <v>0</v>
      </c>
      <c r="H11" s="15"/>
    </row>
    <row r="12" spans="1:8" ht="24.75" customHeight="1" thickBot="1">
      <c r="A12" s="83"/>
      <c r="B12" s="83"/>
      <c r="C12" s="83"/>
      <c r="D12" s="83"/>
      <c r="E12" s="83"/>
      <c r="F12" s="83"/>
      <c r="G12" s="83"/>
      <c r="H12" s="15"/>
    </row>
    <row r="13" spans="1:8" ht="16.2" thickBot="1">
      <c r="A13" s="49" t="s">
        <v>9</v>
      </c>
      <c r="B13" s="50"/>
      <c r="C13" s="51" t="s">
        <v>35</v>
      </c>
      <c r="D13" s="17"/>
      <c r="E13" s="17"/>
      <c r="F13" s="84"/>
      <c r="G13" s="85">
        <f>SUM(G8:G11)</f>
        <v>180</v>
      </c>
      <c r="H13" s="15"/>
    </row>
    <row r="14" spans="1:8" ht="15.6">
      <c r="A14" s="15"/>
      <c r="B14" s="15"/>
      <c r="C14" s="15"/>
      <c r="D14" s="15"/>
      <c r="E14" s="15"/>
      <c r="F14" s="15"/>
      <c r="G14" s="15"/>
      <c r="H14" s="15"/>
    </row>
    <row r="15" spans="1:8" ht="15.6">
      <c r="A15" s="15"/>
      <c r="B15" s="15"/>
      <c r="C15" s="15"/>
      <c r="D15" s="15"/>
      <c r="E15" s="15"/>
      <c r="F15" s="15"/>
      <c r="G15" s="15"/>
      <c r="H15" s="15"/>
    </row>
    <row r="16" spans="1:8" ht="15.6">
      <c r="A16" s="15"/>
      <c r="B16" s="15"/>
      <c r="C16" s="15"/>
      <c r="D16" s="15"/>
      <c r="E16" s="15"/>
      <c r="F16" s="15"/>
      <c r="G16" s="15"/>
      <c r="H16" s="15"/>
    </row>
  </sheetData>
  <pageMargins left="0.7" right="0.7" top="0.75" bottom="0.75" header="0.3" footer="0.3"/>
  <pageSetup paperSize="9" scale="98"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zoomScale="85" zoomScaleNormal="100" zoomScaleSheetLayoutView="85" zoomScalePageLayoutView="80" workbookViewId="0">
      <selection activeCell="C19" sqref="C19"/>
    </sheetView>
  </sheetViews>
  <sheetFormatPr defaultColWidth="9.109375" defaultRowHeight="15.6"/>
  <cols>
    <col min="1" max="1" width="5.44140625" style="15" customWidth="1"/>
    <col min="2" max="2" width="3.88671875" style="15" customWidth="1"/>
    <col min="3" max="3" width="31.109375" style="15" customWidth="1"/>
    <col min="4" max="4" width="10.6640625" style="15" customWidth="1"/>
    <col min="5" max="5" width="7.6640625" style="15" customWidth="1"/>
    <col min="6" max="6" width="12.88671875" style="15" customWidth="1"/>
    <col min="7" max="7" width="14.44140625" style="15" customWidth="1"/>
    <col min="8" max="16384" width="9.109375" style="15"/>
  </cols>
  <sheetData>
    <row r="1" spans="1:7" ht="16.2" thickBot="1"/>
    <row r="2" spans="1:7" ht="17.25" customHeight="1" thickBot="1">
      <c r="A2" s="86" t="s">
        <v>14</v>
      </c>
      <c r="B2" s="51"/>
      <c r="C2" s="87" t="s">
        <v>15</v>
      </c>
      <c r="D2" s="87"/>
      <c r="E2" s="88"/>
      <c r="F2" s="89"/>
      <c r="G2" s="90"/>
    </row>
    <row r="3" spans="1:7">
      <c r="A3" s="91"/>
      <c r="B3" s="23"/>
      <c r="C3" s="26"/>
      <c r="D3" s="23"/>
      <c r="E3" s="23"/>
      <c r="F3" s="23"/>
      <c r="G3" s="24"/>
    </row>
    <row r="4" spans="1:7">
      <c r="A4" s="92" t="s">
        <v>2</v>
      </c>
      <c r="B4" s="93" t="s">
        <v>3</v>
      </c>
      <c r="C4" s="94" t="s">
        <v>4</v>
      </c>
      <c r="D4" s="95" t="s">
        <v>5</v>
      </c>
      <c r="E4" s="96" t="s">
        <v>6</v>
      </c>
      <c r="F4" s="97" t="s">
        <v>26</v>
      </c>
      <c r="G4" s="98" t="s">
        <v>27</v>
      </c>
    </row>
    <row r="5" spans="1:7">
      <c r="A5" s="99"/>
      <c r="B5" s="100"/>
      <c r="C5" s="101"/>
      <c r="D5" s="102"/>
      <c r="E5" s="103"/>
      <c r="F5" s="104"/>
      <c r="G5" s="105"/>
    </row>
    <row r="6" spans="1:7">
      <c r="A6" s="106"/>
      <c r="B6" s="107"/>
      <c r="C6" s="108"/>
      <c r="D6" s="109"/>
      <c r="E6" s="110"/>
      <c r="F6" s="111"/>
      <c r="G6" s="112"/>
    </row>
    <row r="7" spans="1:7" ht="34.5" customHeight="1">
      <c r="A7" s="113" t="s">
        <v>14</v>
      </c>
      <c r="B7" s="114" t="s">
        <v>0</v>
      </c>
      <c r="C7" s="115" t="s">
        <v>33</v>
      </c>
      <c r="D7" s="82"/>
      <c r="E7" s="82"/>
      <c r="F7" s="32"/>
      <c r="G7" s="22"/>
    </row>
    <row r="8" spans="1:7" ht="16.5" customHeight="1">
      <c r="A8" s="116"/>
      <c r="B8" s="117"/>
      <c r="C8" s="118"/>
      <c r="D8" s="38" t="s">
        <v>8</v>
      </c>
      <c r="E8" s="38">
        <v>30</v>
      </c>
      <c r="F8" s="77"/>
      <c r="G8" s="39">
        <f>E8*F8</f>
        <v>0</v>
      </c>
    </row>
    <row r="9" spans="1:7">
      <c r="A9" s="119"/>
      <c r="B9" s="120"/>
      <c r="D9" s="32"/>
      <c r="E9" s="32"/>
      <c r="F9" s="121"/>
      <c r="G9" s="122"/>
    </row>
    <row r="10" spans="1:7" ht="156">
      <c r="A10" s="123" t="s">
        <v>14</v>
      </c>
      <c r="B10" s="124" t="s">
        <v>7</v>
      </c>
      <c r="C10" s="125" t="s">
        <v>40</v>
      </c>
      <c r="D10" s="82"/>
      <c r="E10" s="82"/>
      <c r="F10" s="121"/>
      <c r="G10" s="122"/>
    </row>
    <row r="11" spans="1:7">
      <c r="A11" s="126"/>
      <c r="B11" s="127"/>
      <c r="C11" s="23"/>
      <c r="D11" s="38" t="s">
        <v>22</v>
      </c>
      <c r="E11" s="38"/>
      <c r="F11" s="77"/>
      <c r="G11" s="39">
        <f>F11</f>
        <v>0</v>
      </c>
    </row>
    <row r="12" spans="1:7">
      <c r="A12" s="119"/>
      <c r="B12" s="120"/>
      <c r="D12" s="82"/>
      <c r="E12" s="82"/>
      <c r="F12" s="121"/>
      <c r="G12" s="122"/>
    </row>
    <row r="13" spans="1:7" ht="62.4">
      <c r="A13" s="113" t="s">
        <v>14</v>
      </c>
      <c r="B13" s="128" t="s">
        <v>9</v>
      </c>
      <c r="C13" s="115" t="s">
        <v>36</v>
      </c>
      <c r="D13" s="82"/>
      <c r="E13" s="82"/>
      <c r="F13" s="121"/>
      <c r="G13" s="122"/>
    </row>
    <row r="14" spans="1:7" ht="19.5" customHeight="1">
      <c r="A14" s="113"/>
      <c r="B14" s="128"/>
      <c r="C14" s="115" t="s">
        <v>41</v>
      </c>
      <c r="D14" s="82"/>
      <c r="E14" s="82"/>
      <c r="F14" s="121"/>
      <c r="G14" s="122"/>
    </row>
    <row r="15" spans="1:7" ht="20.25" customHeight="1">
      <c r="A15" s="129"/>
      <c r="B15" s="130"/>
      <c r="C15" s="118"/>
      <c r="D15" s="38" t="s">
        <v>11</v>
      </c>
      <c r="E15" s="38">
        <v>22.7</v>
      </c>
      <c r="F15" s="77"/>
      <c r="G15" s="39">
        <f>F15*E15</f>
        <v>0</v>
      </c>
    </row>
    <row r="16" spans="1:7">
      <c r="A16" s="131"/>
      <c r="B16" s="131"/>
      <c r="C16" s="132"/>
      <c r="D16" s="133"/>
      <c r="E16" s="133"/>
      <c r="F16" s="134"/>
      <c r="G16" s="134"/>
    </row>
    <row r="17" spans="1:7" ht="33.75" customHeight="1">
      <c r="A17" s="135" t="s">
        <v>14</v>
      </c>
      <c r="B17" s="135" t="s">
        <v>13</v>
      </c>
      <c r="C17" s="136" t="s">
        <v>129</v>
      </c>
      <c r="D17" s="137"/>
      <c r="E17" s="138"/>
      <c r="F17" s="139"/>
      <c r="G17" s="140"/>
    </row>
    <row r="18" spans="1:7" ht="286.5" customHeight="1">
      <c r="A18" s="141"/>
      <c r="B18" s="141"/>
      <c r="C18" s="142" t="s">
        <v>141</v>
      </c>
      <c r="D18" s="82"/>
      <c r="E18" s="143"/>
      <c r="F18" s="144"/>
      <c r="G18" s="121"/>
    </row>
    <row r="19" spans="1:7" ht="145.5" customHeight="1">
      <c r="A19" s="145"/>
      <c r="B19" s="146"/>
      <c r="C19" s="147" t="s">
        <v>130</v>
      </c>
      <c r="D19" s="82"/>
      <c r="E19" s="148"/>
      <c r="F19" s="144"/>
      <c r="G19" s="121"/>
    </row>
    <row r="20" spans="1:7" ht="202.8">
      <c r="A20" s="145"/>
      <c r="B20" s="146"/>
      <c r="C20" s="149" t="s">
        <v>131</v>
      </c>
      <c r="D20" s="82"/>
      <c r="E20" s="143"/>
      <c r="F20" s="144"/>
      <c r="G20" s="121"/>
    </row>
    <row r="21" spans="1:7" ht="62.4">
      <c r="A21" s="145"/>
      <c r="B21" s="146"/>
      <c r="C21" s="149" t="s">
        <v>132</v>
      </c>
      <c r="D21" s="82"/>
      <c r="E21" s="143"/>
      <c r="F21" s="144"/>
      <c r="G21" s="121"/>
    </row>
    <row r="22" spans="1:7" ht="31.2">
      <c r="A22" s="145"/>
      <c r="B22" s="146"/>
      <c r="C22" s="149" t="s">
        <v>137</v>
      </c>
      <c r="D22" s="82"/>
      <c r="E22" s="143"/>
      <c r="F22" s="144"/>
      <c r="G22" s="121"/>
    </row>
    <row r="23" spans="1:7">
      <c r="A23" s="141"/>
      <c r="B23" s="141"/>
      <c r="C23" s="8"/>
      <c r="D23" s="82" t="s">
        <v>12</v>
      </c>
      <c r="E23" s="150" t="s">
        <v>133</v>
      </c>
      <c r="F23" s="144"/>
      <c r="G23" s="121">
        <f>E23*F23</f>
        <v>0</v>
      </c>
    </row>
    <row r="24" spans="1:7">
      <c r="A24" s="151"/>
      <c r="B24" s="151"/>
      <c r="C24" s="9"/>
      <c r="D24" s="38"/>
      <c r="E24" s="152"/>
      <c r="F24" s="153"/>
      <c r="G24" s="77"/>
    </row>
    <row r="25" spans="1:7" ht="16.2" thickBot="1">
      <c r="A25" s="154"/>
      <c r="B25" s="154"/>
      <c r="C25" s="155"/>
      <c r="D25" s="156"/>
      <c r="E25" s="156"/>
      <c r="F25" s="157"/>
      <c r="G25" s="157"/>
    </row>
    <row r="26" spans="1:7" ht="16.2" thickBot="1">
      <c r="A26" s="158" t="s">
        <v>14</v>
      </c>
      <c r="B26" s="19"/>
      <c r="C26" s="159" t="s">
        <v>34</v>
      </c>
      <c r="D26" s="19"/>
      <c r="E26" s="19"/>
      <c r="F26" s="160"/>
      <c r="G26" s="47">
        <f>SUM(G8:G24)</f>
        <v>0</v>
      </c>
    </row>
  </sheetData>
  <pageMargins left="0.7" right="0.7" top="0.75" bottom="0.75" header="0.3" footer="0.3"/>
  <pageSetup paperSize="9" orientation="portrait" horizontalDpi="300" verticalDpi="300" r:id="rId1"/>
  <rowBreaks count="2" manualBreakCount="2">
    <brk id="16" max="16383" man="1"/>
    <brk id="2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view="pageBreakPreview" zoomScale="85" zoomScaleNormal="100" zoomScaleSheetLayoutView="85" zoomScalePageLayoutView="85" workbookViewId="0">
      <selection activeCell="C64" sqref="C64"/>
    </sheetView>
  </sheetViews>
  <sheetFormatPr defaultColWidth="9.109375" defaultRowHeight="15.6"/>
  <cols>
    <col min="1" max="1" width="4.33203125" style="15" customWidth="1"/>
    <col min="2" max="2" width="4.6640625" style="15" customWidth="1"/>
    <col min="3" max="3" width="38.109375" style="15" customWidth="1"/>
    <col min="4" max="5" width="6.88671875" style="15" customWidth="1"/>
    <col min="6" max="6" width="12.33203125" style="15" customWidth="1"/>
    <col min="7" max="7" width="13.6640625" style="15" customWidth="1"/>
    <col min="8" max="16384" width="9.109375" style="15"/>
  </cols>
  <sheetData>
    <row r="1" spans="1:7" ht="16.2" thickBot="1"/>
    <row r="2" spans="1:7" ht="17.25" customHeight="1" thickBot="1">
      <c r="A2" s="86" t="s">
        <v>37</v>
      </c>
      <c r="B2" s="51"/>
      <c r="C2" s="265" t="s">
        <v>82</v>
      </c>
      <c r="D2" s="266"/>
      <c r="E2" s="266"/>
      <c r="F2" s="266"/>
      <c r="G2" s="267"/>
    </row>
    <row r="3" spans="1:7" ht="17.25" customHeight="1">
      <c r="A3" s="164"/>
      <c r="B3" s="165"/>
      <c r="C3" s="166"/>
      <c r="D3" s="166"/>
      <c r="E3" s="167"/>
      <c r="F3" s="168"/>
      <c r="G3" s="169"/>
    </row>
    <row r="4" spans="1:7" ht="17.25" customHeight="1">
      <c r="A4" s="170"/>
      <c r="B4" s="171"/>
      <c r="C4" s="268" t="s">
        <v>83</v>
      </c>
      <c r="D4" s="269"/>
      <c r="E4" s="269"/>
      <c r="F4" s="172"/>
      <c r="G4" s="173"/>
    </row>
    <row r="5" spans="1:7">
      <c r="A5" s="91"/>
      <c r="B5" s="23"/>
      <c r="C5" s="26"/>
      <c r="D5" s="23"/>
      <c r="E5" s="23"/>
      <c r="F5" s="23"/>
      <c r="G5" s="24"/>
    </row>
    <row r="6" spans="1:7">
      <c r="A6" s="92" t="s">
        <v>2</v>
      </c>
      <c r="B6" s="93" t="s">
        <v>3</v>
      </c>
      <c r="C6" s="174" t="s">
        <v>4</v>
      </c>
      <c r="D6" s="95" t="s">
        <v>5</v>
      </c>
      <c r="E6" s="96" t="s">
        <v>6</v>
      </c>
      <c r="F6" s="97" t="s">
        <v>26</v>
      </c>
      <c r="G6" s="98" t="s">
        <v>27</v>
      </c>
    </row>
    <row r="7" spans="1:7">
      <c r="A7" s="99"/>
      <c r="B7" s="100"/>
      <c r="C7" s="101"/>
      <c r="D7" s="102"/>
      <c r="E7" s="103"/>
      <c r="F7" s="104"/>
      <c r="G7" s="105"/>
    </row>
    <row r="8" spans="1:7" ht="17.25" customHeight="1">
      <c r="A8" s="175" t="s">
        <v>37</v>
      </c>
      <c r="B8" s="176" t="s">
        <v>0</v>
      </c>
      <c r="C8" s="177" t="s">
        <v>42</v>
      </c>
      <c r="D8" s="178"/>
      <c r="E8" s="178"/>
      <c r="F8" s="179"/>
      <c r="G8" s="180"/>
    </row>
    <row r="9" spans="1:7" ht="15" customHeight="1">
      <c r="A9" s="175"/>
      <c r="B9" s="176"/>
      <c r="C9" s="177"/>
      <c r="D9" s="178"/>
      <c r="E9" s="178"/>
      <c r="F9" s="179"/>
      <c r="G9" s="180"/>
    </row>
    <row r="10" spans="1:7" ht="17.25" customHeight="1">
      <c r="A10" s="170"/>
      <c r="B10" s="128"/>
      <c r="C10" s="181" t="s">
        <v>84</v>
      </c>
      <c r="D10" s="82"/>
      <c r="E10" s="82"/>
      <c r="F10" s="32"/>
      <c r="G10" s="22"/>
    </row>
    <row r="11" spans="1:7" ht="62.4">
      <c r="A11" s="170"/>
      <c r="B11" s="128"/>
      <c r="C11" s="115" t="s">
        <v>112</v>
      </c>
      <c r="D11" s="82" t="s">
        <v>12</v>
      </c>
      <c r="E11" s="82">
        <v>1</v>
      </c>
      <c r="F11" s="121"/>
      <c r="G11" s="77">
        <f t="shared" ref="G11:G18" si="0">E11*F11</f>
        <v>0</v>
      </c>
    </row>
    <row r="12" spans="1:7" ht="31.2">
      <c r="A12" s="175"/>
      <c r="B12" s="176"/>
      <c r="C12" s="132" t="s">
        <v>113</v>
      </c>
      <c r="D12" s="178" t="s">
        <v>12</v>
      </c>
      <c r="E12" s="178">
        <v>1</v>
      </c>
      <c r="F12" s="182"/>
      <c r="G12" s="183">
        <f t="shared" si="0"/>
        <v>0</v>
      </c>
    </row>
    <row r="13" spans="1:7" ht="46.8">
      <c r="A13" s="175"/>
      <c r="B13" s="176"/>
      <c r="C13" s="132" t="s">
        <v>114</v>
      </c>
      <c r="D13" s="178" t="s">
        <v>12</v>
      </c>
      <c r="E13" s="178">
        <v>1</v>
      </c>
      <c r="F13" s="182"/>
      <c r="G13" s="183">
        <f t="shared" si="0"/>
        <v>0</v>
      </c>
    </row>
    <row r="14" spans="1:7" ht="62.4">
      <c r="A14" s="175"/>
      <c r="B14" s="176"/>
      <c r="C14" s="132" t="s">
        <v>115</v>
      </c>
      <c r="D14" s="178" t="s">
        <v>12</v>
      </c>
      <c r="E14" s="178">
        <v>6</v>
      </c>
      <c r="F14" s="182"/>
      <c r="G14" s="183">
        <f t="shared" si="0"/>
        <v>0</v>
      </c>
    </row>
    <row r="15" spans="1:7" ht="62.4">
      <c r="A15" s="184"/>
      <c r="B15" s="185"/>
      <c r="C15" s="186" t="s">
        <v>116</v>
      </c>
      <c r="D15" s="187" t="s">
        <v>12</v>
      </c>
      <c r="E15" s="187">
        <v>6</v>
      </c>
      <c r="F15" s="183"/>
      <c r="G15" s="183">
        <f t="shared" si="0"/>
        <v>0</v>
      </c>
    </row>
    <row r="16" spans="1:7">
      <c r="A16" s="184"/>
      <c r="B16" s="185"/>
      <c r="C16" s="186" t="s">
        <v>43</v>
      </c>
      <c r="D16" s="187" t="s">
        <v>12</v>
      </c>
      <c r="E16" s="187">
        <v>5</v>
      </c>
      <c r="F16" s="183"/>
      <c r="G16" s="183">
        <f t="shared" si="0"/>
        <v>0</v>
      </c>
    </row>
    <row r="17" spans="1:7" ht="31.2">
      <c r="A17" s="184"/>
      <c r="B17" s="185"/>
      <c r="C17" s="186" t="s">
        <v>134</v>
      </c>
      <c r="D17" s="187" t="s">
        <v>12</v>
      </c>
      <c r="E17" s="187">
        <v>2</v>
      </c>
      <c r="F17" s="183"/>
      <c r="G17" s="77">
        <f t="shared" si="0"/>
        <v>0</v>
      </c>
    </row>
    <row r="18" spans="1:7" ht="109.2">
      <c r="A18" s="170"/>
      <c r="B18" s="128"/>
      <c r="C18" s="115" t="s">
        <v>139</v>
      </c>
      <c r="D18" s="82" t="s">
        <v>53</v>
      </c>
      <c r="E18" s="82">
        <v>1</v>
      </c>
      <c r="F18" s="121"/>
      <c r="G18" s="122">
        <f t="shared" si="0"/>
        <v>0</v>
      </c>
    </row>
    <row r="19" spans="1:7" ht="18" customHeight="1">
      <c r="A19" s="184"/>
      <c r="B19" s="185"/>
      <c r="C19" s="188" t="s">
        <v>85</v>
      </c>
      <c r="D19" s="189"/>
      <c r="E19" s="189"/>
      <c r="F19" s="190"/>
      <c r="G19" s="190">
        <f>SUM(G11:G18)</f>
        <v>0</v>
      </c>
    </row>
    <row r="20" spans="1:7" ht="15" customHeight="1">
      <c r="A20" s="176"/>
      <c r="B20" s="176"/>
      <c r="C20" s="191"/>
      <c r="D20" s="192"/>
      <c r="E20" s="192"/>
      <c r="F20" s="182"/>
      <c r="G20" s="182"/>
    </row>
    <row r="21" spans="1:7" ht="37.5" customHeight="1">
      <c r="A21" s="193" t="s">
        <v>37</v>
      </c>
      <c r="B21" s="194" t="s">
        <v>7</v>
      </c>
      <c r="C21" s="195" t="s">
        <v>86</v>
      </c>
      <c r="D21" s="38"/>
      <c r="E21" s="38"/>
      <c r="F21" s="77"/>
      <c r="G21" s="39"/>
    </row>
    <row r="22" spans="1:7">
      <c r="A22" s="196"/>
      <c r="B22" s="197"/>
      <c r="C22" s="83"/>
      <c r="D22" s="178"/>
      <c r="E22" s="178"/>
      <c r="F22" s="182"/>
      <c r="G22" s="198"/>
    </row>
    <row r="23" spans="1:7" ht="31.2">
      <c r="A23" s="199"/>
      <c r="B23" s="124" t="s">
        <v>87</v>
      </c>
      <c r="C23" s="125" t="s">
        <v>44</v>
      </c>
      <c r="D23" s="82"/>
      <c r="E23" s="82"/>
      <c r="F23" s="121"/>
      <c r="G23" s="122"/>
    </row>
    <row r="24" spans="1:7" ht="18" customHeight="1">
      <c r="A24" s="196"/>
      <c r="B24" s="197"/>
      <c r="C24" s="83" t="s">
        <v>45</v>
      </c>
      <c r="D24" s="178" t="s">
        <v>46</v>
      </c>
      <c r="E24" s="178">
        <v>100</v>
      </c>
      <c r="F24" s="182"/>
      <c r="G24" s="198"/>
    </row>
    <row r="25" spans="1:7" ht="18" customHeight="1">
      <c r="A25" s="200"/>
      <c r="B25" s="201"/>
      <c r="C25" s="202" t="s">
        <v>47</v>
      </c>
      <c r="D25" s="187" t="s">
        <v>46</v>
      </c>
      <c r="E25" s="187">
        <v>100</v>
      </c>
      <c r="F25" s="183"/>
      <c r="G25" s="198"/>
    </row>
    <row r="26" spans="1:7" ht="18.75" customHeight="1">
      <c r="A26" s="200"/>
      <c r="B26" s="201"/>
      <c r="C26" s="202" t="s">
        <v>48</v>
      </c>
      <c r="D26" s="187" t="s">
        <v>46</v>
      </c>
      <c r="E26" s="187">
        <v>80</v>
      </c>
      <c r="F26" s="183"/>
      <c r="G26" s="198"/>
    </row>
    <row r="27" spans="1:7" ht="18.75" customHeight="1">
      <c r="A27" s="200"/>
      <c r="B27" s="201"/>
      <c r="C27" s="202" t="s">
        <v>49</v>
      </c>
      <c r="D27" s="187" t="s">
        <v>46</v>
      </c>
      <c r="E27" s="187">
        <v>60</v>
      </c>
      <c r="F27" s="183"/>
      <c r="G27" s="198"/>
    </row>
    <row r="28" spans="1:7" ht="18" customHeight="1">
      <c r="A28" s="200"/>
      <c r="B28" s="201"/>
      <c r="C28" s="202" t="s">
        <v>50</v>
      </c>
      <c r="D28" s="187" t="s">
        <v>46</v>
      </c>
      <c r="E28" s="187">
        <v>20</v>
      </c>
      <c r="F28" s="183"/>
      <c r="G28" s="183"/>
    </row>
    <row r="29" spans="1:7" ht="18" customHeight="1">
      <c r="A29" s="203"/>
      <c r="B29" s="204"/>
      <c r="C29" s="26" t="s">
        <v>88</v>
      </c>
      <c r="D29" s="205" t="s">
        <v>53</v>
      </c>
      <c r="E29" s="205">
        <v>1</v>
      </c>
      <c r="F29" s="206"/>
      <c r="G29" s="207">
        <f>E29*F29</f>
        <v>0</v>
      </c>
    </row>
    <row r="30" spans="1:7">
      <c r="A30" s="208"/>
      <c r="B30" s="209"/>
      <c r="D30" s="82"/>
      <c r="E30" s="82"/>
      <c r="F30" s="121"/>
      <c r="G30" s="122"/>
    </row>
    <row r="31" spans="1:7" ht="62.4">
      <c r="A31" s="170"/>
      <c r="B31" s="128" t="s">
        <v>89</v>
      </c>
      <c r="C31" s="115" t="s">
        <v>140</v>
      </c>
      <c r="D31" s="82" t="s">
        <v>46</v>
      </c>
      <c r="E31" s="82">
        <v>10</v>
      </c>
      <c r="F31" s="121"/>
      <c r="G31" s="122">
        <f>E31*F31</f>
        <v>0</v>
      </c>
    </row>
    <row r="32" spans="1:7">
      <c r="A32" s="210"/>
      <c r="B32" s="211"/>
      <c r="C32" s="118"/>
      <c r="D32" s="38"/>
      <c r="E32" s="38"/>
      <c r="F32" s="77"/>
      <c r="G32" s="39"/>
    </row>
    <row r="33" spans="1:7" ht="18.75" customHeight="1">
      <c r="A33" s="184"/>
      <c r="B33" s="185"/>
      <c r="C33" s="270" t="s">
        <v>90</v>
      </c>
      <c r="D33" s="271"/>
      <c r="E33" s="271"/>
      <c r="F33" s="272"/>
      <c r="G33" s="190">
        <f>SUM(G29:G31)</f>
        <v>0</v>
      </c>
    </row>
    <row r="34" spans="1:7">
      <c r="A34" s="212"/>
      <c r="B34" s="213"/>
      <c r="C34" s="115"/>
      <c r="D34" s="82"/>
      <c r="E34" s="82"/>
      <c r="F34" s="121"/>
      <c r="G34" s="122"/>
    </row>
    <row r="35" spans="1:7">
      <c r="A35" s="170" t="s">
        <v>37</v>
      </c>
      <c r="B35" s="128" t="s">
        <v>9</v>
      </c>
      <c r="C35" s="181" t="s">
        <v>58</v>
      </c>
      <c r="D35" s="82"/>
      <c r="E35" s="82"/>
      <c r="F35" s="121"/>
      <c r="G35" s="122"/>
    </row>
    <row r="36" spans="1:7" ht="31.2">
      <c r="A36" s="214"/>
      <c r="B36" s="215"/>
      <c r="C36" s="216" t="s">
        <v>117</v>
      </c>
      <c r="D36" s="38"/>
      <c r="E36" s="38"/>
      <c r="F36" s="77"/>
      <c r="G36" s="39"/>
    </row>
    <row r="37" spans="1:7">
      <c r="A37" s="208"/>
      <c r="B37" s="209"/>
      <c r="C37" s="21"/>
      <c r="D37" s="82"/>
      <c r="E37" s="82"/>
      <c r="F37" s="121"/>
      <c r="G37" s="122"/>
    </row>
    <row r="38" spans="1:7" ht="46.8">
      <c r="A38" s="199"/>
      <c r="B38" s="124" t="s">
        <v>91</v>
      </c>
      <c r="C38" s="125" t="s">
        <v>118</v>
      </c>
      <c r="D38" s="82" t="s">
        <v>12</v>
      </c>
      <c r="E38" s="82">
        <v>7</v>
      </c>
      <c r="F38" s="121"/>
      <c r="G38" s="77">
        <f>E38*F38</f>
        <v>0</v>
      </c>
    </row>
    <row r="39" spans="1:7" ht="62.4">
      <c r="A39" s="184"/>
      <c r="B39" s="185"/>
      <c r="C39" s="217" t="s">
        <v>119</v>
      </c>
      <c r="D39" s="187" t="s">
        <v>12</v>
      </c>
      <c r="E39" s="187">
        <v>3</v>
      </c>
      <c r="F39" s="183"/>
      <c r="G39" s="183">
        <f>E39*F39</f>
        <v>0</v>
      </c>
    </row>
    <row r="40" spans="1:7">
      <c r="A40" s="218"/>
      <c r="B40" s="219"/>
      <c r="C40" s="220" t="s">
        <v>92</v>
      </c>
      <c r="D40" s="187" t="s">
        <v>12</v>
      </c>
      <c r="E40" s="187">
        <v>1</v>
      </c>
      <c r="F40" s="183"/>
      <c r="G40" s="122">
        <f>E40*F40</f>
        <v>0</v>
      </c>
    </row>
    <row r="41" spans="1:7" ht="18" customHeight="1">
      <c r="A41" s="221"/>
      <c r="B41" s="222"/>
      <c r="C41" s="132"/>
      <c r="D41" s="178"/>
      <c r="E41" s="178"/>
      <c r="F41" s="182"/>
      <c r="G41" s="198"/>
    </row>
    <row r="42" spans="1:7" ht="93.6">
      <c r="A42" s="199"/>
      <c r="B42" s="124" t="s">
        <v>93</v>
      </c>
      <c r="C42" s="125" t="s">
        <v>100</v>
      </c>
      <c r="D42" s="82"/>
      <c r="E42" s="82"/>
      <c r="F42" s="121"/>
      <c r="G42" s="122"/>
    </row>
    <row r="43" spans="1:7" ht="165" customHeight="1">
      <c r="A43" s="199"/>
      <c r="B43" s="124"/>
      <c r="C43" s="125" t="s">
        <v>101</v>
      </c>
      <c r="D43" s="148"/>
      <c r="E43" s="148"/>
      <c r="F43" s="121"/>
      <c r="G43" s="122"/>
    </row>
    <row r="44" spans="1:7">
      <c r="A44" s="129"/>
      <c r="B44" s="129"/>
      <c r="C44" s="223" t="s">
        <v>120</v>
      </c>
      <c r="D44" s="224" t="s">
        <v>12</v>
      </c>
      <c r="E44" s="224">
        <v>17</v>
      </c>
      <c r="F44" s="225"/>
      <c r="G44" s="77">
        <f>E44*F44</f>
        <v>0</v>
      </c>
    </row>
    <row r="45" spans="1:7" ht="13.5" customHeight="1">
      <c r="A45" s="226"/>
      <c r="B45" s="227"/>
      <c r="C45" s="228"/>
      <c r="D45" s="229"/>
      <c r="E45" s="229"/>
      <c r="F45" s="182"/>
      <c r="G45" s="198"/>
    </row>
    <row r="46" spans="1:7" ht="249.6">
      <c r="A46" s="199"/>
      <c r="B46" s="124" t="s">
        <v>94</v>
      </c>
      <c r="C46" s="125" t="s">
        <v>98</v>
      </c>
      <c r="D46" s="82"/>
      <c r="E46" s="82"/>
      <c r="F46" s="121"/>
      <c r="G46" s="122"/>
    </row>
    <row r="47" spans="1:7" ht="124.8">
      <c r="A47" s="199"/>
      <c r="B47" s="124"/>
      <c r="C47" s="125" t="s">
        <v>99</v>
      </c>
      <c r="D47" s="148"/>
      <c r="E47" s="148"/>
      <c r="F47" s="121"/>
      <c r="G47" s="122"/>
    </row>
    <row r="48" spans="1:7" ht="33.75" customHeight="1">
      <c r="A48" s="129"/>
      <c r="B48" s="129"/>
      <c r="C48" s="223" t="s">
        <v>123</v>
      </c>
      <c r="D48" s="224" t="s">
        <v>12</v>
      </c>
      <c r="E48" s="224">
        <v>1</v>
      </c>
      <c r="F48" s="225"/>
      <c r="G48" s="77">
        <f>E48*F48</f>
        <v>0</v>
      </c>
    </row>
    <row r="49" spans="1:7" ht="21" customHeight="1">
      <c r="A49" s="230"/>
      <c r="B49" s="227"/>
      <c r="C49" s="231"/>
      <c r="D49" s="148"/>
      <c r="E49" s="148"/>
      <c r="F49" s="182"/>
      <c r="G49" s="122"/>
    </row>
    <row r="50" spans="1:7" ht="109.2">
      <c r="A50" s="199"/>
      <c r="B50" s="124" t="s">
        <v>95</v>
      </c>
      <c r="C50" s="125" t="s">
        <v>51</v>
      </c>
      <c r="D50" s="82"/>
      <c r="E50" s="82"/>
      <c r="F50" s="121"/>
      <c r="G50" s="122"/>
    </row>
    <row r="51" spans="1:7" ht="31.2">
      <c r="A51" s="129"/>
      <c r="B51" s="129"/>
      <c r="C51" s="223" t="s">
        <v>121</v>
      </c>
      <c r="D51" s="224" t="s">
        <v>12</v>
      </c>
      <c r="E51" s="224">
        <v>3</v>
      </c>
      <c r="F51" s="225"/>
      <c r="G51" s="77">
        <f>E51*F51</f>
        <v>0</v>
      </c>
    </row>
    <row r="52" spans="1:7">
      <c r="A52" s="230"/>
      <c r="B52" s="227"/>
      <c r="C52" s="231"/>
      <c r="D52" s="148"/>
      <c r="E52" s="148"/>
      <c r="F52" s="182"/>
      <c r="G52" s="122"/>
    </row>
    <row r="53" spans="1:7" ht="62.4">
      <c r="A53" s="199"/>
      <c r="B53" s="124" t="s">
        <v>96</v>
      </c>
      <c r="C53" s="125" t="s">
        <v>52</v>
      </c>
      <c r="D53" s="82"/>
      <c r="E53" s="82"/>
      <c r="F53" s="121"/>
      <c r="G53" s="122"/>
    </row>
    <row r="54" spans="1:7">
      <c r="A54" s="129"/>
      <c r="B54" s="129"/>
      <c r="C54" s="223" t="s">
        <v>122</v>
      </c>
      <c r="D54" s="224" t="s">
        <v>12</v>
      </c>
      <c r="E54" s="224">
        <v>1</v>
      </c>
      <c r="F54" s="225"/>
      <c r="G54" s="77">
        <f>E54*F54</f>
        <v>0</v>
      </c>
    </row>
    <row r="55" spans="1:7">
      <c r="A55" s="232"/>
      <c r="B55" s="233"/>
      <c r="C55" s="234"/>
      <c r="D55" s="178"/>
      <c r="E55" s="235"/>
      <c r="F55" s="198"/>
      <c r="G55" s="198"/>
    </row>
    <row r="56" spans="1:7" ht="140.4">
      <c r="A56" s="199"/>
      <c r="B56" s="124" t="s">
        <v>97</v>
      </c>
      <c r="C56" s="125" t="s">
        <v>126</v>
      </c>
      <c r="D56" s="82"/>
      <c r="E56" s="82"/>
      <c r="F56" s="121"/>
      <c r="G56" s="122"/>
    </row>
    <row r="57" spans="1:7" ht="39.75" customHeight="1">
      <c r="A57" s="230"/>
      <c r="B57" s="230"/>
      <c r="C57" s="223" t="s">
        <v>124</v>
      </c>
      <c r="D57" s="224" t="s">
        <v>12</v>
      </c>
      <c r="E57" s="224">
        <v>3</v>
      </c>
      <c r="F57" s="77"/>
      <c r="G57" s="77">
        <f>E57*F57</f>
        <v>0</v>
      </c>
    </row>
    <row r="58" spans="1:7">
      <c r="A58" s="130"/>
      <c r="B58" s="130"/>
      <c r="C58" s="236"/>
      <c r="D58" s="38"/>
      <c r="E58" s="38"/>
      <c r="F58" s="77"/>
      <c r="G58" s="77"/>
    </row>
    <row r="59" spans="1:7" ht="18" customHeight="1">
      <c r="A59" s="184"/>
      <c r="B59" s="185"/>
      <c r="C59" s="270" t="s">
        <v>81</v>
      </c>
      <c r="D59" s="271"/>
      <c r="E59" s="271"/>
      <c r="F59" s="272"/>
      <c r="G59" s="190">
        <f>SUM(G37:G58)</f>
        <v>0</v>
      </c>
    </row>
    <row r="60" spans="1:7">
      <c r="A60" s="237"/>
      <c r="B60" s="237"/>
      <c r="C60" s="238"/>
      <c r="D60" s="161"/>
      <c r="E60" s="161"/>
      <c r="F60" s="161"/>
      <c r="G60" s="239"/>
    </row>
    <row r="61" spans="1:7" ht="14.25" customHeight="1">
      <c r="A61" s="176"/>
      <c r="B61" s="176"/>
      <c r="C61" s="191"/>
      <c r="D61" s="162"/>
      <c r="E61" s="162"/>
      <c r="F61" s="162"/>
      <c r="G61" s="182"/>
    </row>
    <row r="62" spans="1:7" ht="36.75" customHeight="1">
      <c r="A62" s="193" t="s">
        <v>37</v>
      </c>
      <c r="B62" s="194" t="s">
        <v>13</v>
      </c>
      <c r="C62" s="195" t="s">
        <v>102</v>
      </c>
      <c r="D62" s="38"/>
      <c r="E62" s="38"/>
      <c r="F62" s="77"/>
      <c r="G62" s="39"/>
    </row>
    <row r="63" spans="1:7">
      <c r="A63" s="196"/>
      <c r="B63" s="197"/>
      <c r="C63" s="83"/>
      <c r="D63" s="178"/>
      <c r="E63" s="178"/>
      <c r="F63" s="182"/>
      <c r="G63" s="198"/>
    </row>
    <row r="64" spans="1:7" ht="73.5" customHeight="1">
      <c r="A64" s="214"/>
      <c r="B64" s="240" t="s">
        <v>103</v>
      </c>
      <c r="C64" s="216" t="s">
        <v>125</v>
      </c>
      <c r="D64" s="38" t="s">
        <v>12</v>
      </c>
      <c r="E64" s="38">
        <v>1</v>
      </c>
      <c r="F64" s="77"/>
      <c r="G64" s="77">
        <f>E64*F64</f>
        <v>0</v>
      </c>
    </row>
    <row r="65" spans="1:7" ht="36" customHeight="1">
      <c r="A65" s="200"/>
      <c r="B65" s="241" t="s">
        <v>104</v>
      </c>
      <c r="C65" s="242" t="s">
        <v>54</v>
      </c>
      <c r="D65" s="187" t="s">
        <v>12</v>
      </c>
      <c r="E65" s="187">
        <v>4</v>
      </c>
      <c r="F65" s="183"/>
      <c r="G65" s="77">
        <f>E65*F65</f>
        <v>0</v>
      </c>
    </row>
    <row r="66" spans="1:7" ht="42" customHeight="1">
      <c r="A66" s="214"/>
      <c r="B66" s="240" t="s">
        <v>105</v>
      </c>
      <c r="C66" s="216" t="s">
        <v>106</v>
      </c>
      <c r="D66" s="38" t="s">
        <v>46</v>
      </c>
      <c r="E66" s="38">
        <v>150</v>
      </c>
      <c r="F66" s="77"/>
      <c r="G66" s="77">
        <f>E66*F66</f>
        <v>0</v>
      </c>
    </row>
    <row r="67" spans="1:7" ht="54" customHeight="1">
      <c r="A67" s="214"/>
      <c r="B67" s="240" t="s">
        <v>107</v>
      </c>
      <c r="C67" s="216" t="s">
        <v>55</v>
      </c>
      <c r="D67" s="38" t="s">
        <v>12</v>
      </c>
      <c r="E67" s="38">
        <v>6</v>
      </c>
      <c r="F67" s="77"/>
      <c r="G67" s="77">
        <f>E67*F67</f>
        <v>0</v>
      </c>
    </row>
    <row r="68" spans="1:7" ht="18.75" customHeight="1">
      <c r="A68" s="208"/>
      <c r="B68" s="209"/>
      <c r="C68" s="15" t="s">
        <v>56</v>
      </c>
      <c r="D68" s="82" t="s">
        <v>46</v>
      </c>
      <c r="E68" s="82">
        <v>150</v>
      </c>
      <c r="F68" s="121"/>
      <c r="G68" s="182">
        <f>E68*F68</f>
        <v>0</v>
      </c>
    </row>
    <row r="69" spans="1:7">
      <c r="A69" s="170"/>
      <c r="B69" s="128"/>
      <c r="C69" s="115"/>
      <c r="D69" s="82"/>
      <c r="E69" s="82"/>
      <c r="F69" s="121"/>
      <c r="G69" s="122"/>
    </row>
    <row r="70" spans="1:7">
      <c r="A70" s="210"/>
      <c r="B70" s="211"/>
      <c r="C70" s="118"/>
      <c r="D70" s="38"/>
      <c r="E70" s="38"/>
      <c r="F70" s="77"/>
      <c r="G70" s="39"/>
    </row>
    <row r="71" spans="1:7" ht="33.75" customHeight="1">
      <c r="A71" s="184"/>
      <c r="B71" s="185"/>
      <c r="C71" s="270" t="s">
        <v>108</v>
      </c>
      <c r="D71" s="271"/>
      <c r="E71" s="271"/>
      <c r="F71" s="272"/>
      <c r="G71" s="190">
        <f>SUM(G64:G70)</f>
        <v>0</v>
      </c>
    </row>
    <row r="72" spans="1:7">
      <c r="A72" s="243"/>
      <c r="B72" s="243"/>
      <c r="C72" s="244"/>
      <c r="D72" s="163"/>
      <c r="E72" s="163"/>
      <c r="F72" s="163"/>
      <c r="G72" s="134"/>
    </row>
    <row r="73" spans="1:7">
      <c r="A73" s="237"/>
      <c r="B73" s="237"/>
      <c r="C73" s="238"/>
      <c r="D73" s="161"/>
      <c r="E73" s="161"/>
      <c r="F73" s="161"/>
      <c r="G73" s="239"/>
    </row>
    <row r="74" spans="1:7" ht="16.2" thickBot="1">
      <c r="A74" s="245"/>
      <c r="B74" s="245"/>
      <c r="C74" s="246"/>
      <c r="D74" s="247"/>
      <c r="E74" s="247"/>
      <c r="F74" s="248"/>
      <c r="G74" s="248"/>
    </row>
    <row r="75" spans="1:7" ht="16.2" thickBot="1">
      <c r="A75" s="249" t="s">
        <v>37</v>
      </c>
      <c r="B75" s="250"/>
      <c r="C75" s="251" t="s">
        <v>109</v>
      </c>
      <c r="D75" s="250"/>
      <c r="E75" s="250"/>
      <c r="F75" s="248"/>
      <c r="G75" s="252">
        <f>G71+G59+G33+G19</f>
        <v>0</v>
      </c>
    </row>
  </sheetData>
  <mergeCells count="5">
    <mergeCell ref="C2:G2"/>
    <mergeCell ref="C4:E4"/>
    <mergeCell ref="C33:F33"/>
    <mergeCell ref="C59:F59"/>
    <mergeCell ref="C71:F71"/>
  </mergeCells>
  <pageMargins left="0.7" right="0.7" top="0.75" bottom="0.75" header="0.3" footer="0.3"/>
  <pageSetup paperSize="9" orientation="portrait" horizontalDpi="300" verticalDpi="300" r:id="rId1"/>
  <rowBreaks count="3" manualBreakCount="3">
    <brk id="20" max="6" man="1"/>
    <brk id="41" max="6" man="1"/>
    <brk id="60"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view="pageLayout" zoomScaleNormal="100" workbookViewId="0">
      <selection activeCell="H21" sqref="H21"/>
    </sheetView>
  </sheetViews>
  <sheetFormatPr defaultColWidth="9.109375" defaultRowHeight="15.6"/>
  <cols>
    <col min="1" max="7" width="9.109375" style="15"/>
    <col min="8" max="8" width="14.5546875" style="15" customWidth="1"/>
    <col min="9" max="16384" width="9.109375" style="15"/>
  </cols>
  <sheetData>
    <row r="2" spans="1:8">
      <c r="A2" s="21"/>
      <c r="B2" s="253" t="s">
        <v>16</v>
      </c>
    </row>
    <row r="5" spans="1:8">
      <c r="B5" s="254" t="s">
        <v>17</v>
      </c>
      <c r="C5" s="255" t="s">
        <v>18</v>
      </c>
      <c r="D5" s="254"/>
      <c r="E5" s="254"/>
      <c r="F5" s="256"/>
      <c r="H5" s="257">
        <f>PRIPREMNI!G18</f>
        <v>80</v>
      </c>
    </row>
    <row r="6" spans="1:8">
      <c r="B6" s="254"/>
      <c r="C6" s="255"/>
      <c r="D6" s="254"/>
      <c r="E6" s="254"/>
      <c r="F6" s="256"/>
      <c r="H6" s="257"/>
    </row>
    <row r="7" spans="1:8">
      <c r="B7" s="254" t="s">
        <v>19</v>
      </c>
      <c r="C7" s="258" t="s">
        <v>38</v>
      </c>
      <c r="D7" s="254"/>
      <c r="F7" s="259"/>
      <c r="H7" s="257">
        <f>SOBOSLIKARSKI!G13</f>
        <v>180</v>
      </c>
    </row>
    <row r="8" spans="1:8">
      <c r="B8" s="254"/>
      <c r="C8" s="258"/>
      <c r="D8" s="254"/>
      <c r="E8" s="254"/>
      <c r="F8" s="256"/>
      <c r="H8" s="257"/>
    </row>
    <row r="9" spans="1:8">
      <c r="B9" s="254" t="s">
        <v>20</v>
      </c>
      <c r="C9" s="258" t="s">
        <v>21</v>
      </c>
      <c r="D9" s="255"/>
      <c r="E9" s="255"/>
      <c r="F9" s="259"/>
      <c r="H9" s="257">
        <f>OSTALI!G26</f>
        <v>0</v>
      </c>
    </row>
    <row r="10" spans="1:8">
      <c r="B10" s="254"/>
      <c r="C10" s="258"/>
      <c r="D10" s="255"/>
      <c r="E10" s="255"/>
      <c r="F10" s="259"/>
      <c r="H10" s="257"/>
    </row>
    <row r="11" spans="1:8">
      <c r="B11" s="260" t="s">
        <v>29</v>
      </c>
      <c r="C11" s="260" t="s">
        <v>57</v>
      </c>
      <c r="D11" s="260"/>
      <c r="E11" s="260"/>
      <c r="F11" s="260"/>
      <c r="H11" s="257">
        <f>STRUJA!G75</f>
        <v>0</v>
      </c>
    </row>
    <row r="12" spans="1:8">
      <c r="B12" s="260"/>
      <c r="C12" s="260"/>
      <c r="D12" s="260"/>
      <c r="E12" s="260"/>
      <c r="F12" s="260"/>
      <c r="H12" s="257"/>
    </row>
    <row r="13" spans="1:8">
      <c r="B13" s="261" t="s">
        <v>23</v>
      </c>
      <c r="C13" s="261"/>
      <c r="D13" s="261"/>
      <c r="E13" s="261"/>
      <c r="F13" s="261"/>
      <c r="G13" s="261"/>
      <c r="H13" s="262">
        <f>SUM(H5:H11)</f>
        <v>260</v>
      </c>
    </row>
    <row r="14" spans="1:8">
      <c r="B14" s="15" t="s">
        <v>135</v>
      </c>
      <c r="C14" s="263"/>
      <c r="H14" s="264">
        <f>H13*0.25</f>
        <v>65</v>
      </c>
    </row>
    <row r="15" spans="1:8">
      <c r="B15" s="15" t="s">
        <v>136</v>
      </c>
      <c r="H15" s="257">
        <f>H13+H14</f>
        <v>325</v>
      </c>
    </row>
    <row r="20" spans="6:6">
      <c r="F20" s="21"/>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NASLOVNICA</vt:lpstr>
      <vt:lpstr>PRIPREMNI</vt:lpstr>
      <vt:lpstr>SOBOSLIKARSKI</vt:lpstr>
      <vt:lpstr>OSTALI</vt:lpstr>
      <vt:lpstr>STRUJA</vt:lpstr>
      <vt:lpstr>REKAPITULACIJA</vt:lpstr>
      <vt:lpstr>NASLOVNICA!Print_Area</vt:lpstr>
      <vt:lpstr>STRUJA!Print_Area</vt:lpstr>
    </vt:vector>
  </TitlesOfParts>
  <Company>x</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Luči Škerjanc</cp:lastModifiedBy>
  <cp:lastPrinted>2018-07-06T14:03:45Z</cp:lastPrinted>
  <dcterms:created xsi:type="dcterms:W3CDTF">2015-12-11T10:52:44Z</dcterms:created>
  <dcterms:modified xsi:type="dcterms:W3CDTF">2018-08-02T10:59:53Z</dcterms:modified>
</cp:coreProperties>
</file>